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" windowWidth="16170" windowHeight="5835" activeTab="2"/>
  </bookViews>
  <sheets>
    <sheet name="Hiệu trưởng (1)" sheetId="9" r:id="rId1"/>
    <sheet name="Hiệu trưởng" sheetId="12" r:id="rId2"/>
    <sheet name="Đơn vị" sheetId="11" r:id="rId3"/>
    <sheet name="TH KQ DG Q1-19" sheetId="13" state="hidden" r:id="rId4"/>
  </sheets>
  <definedNames>
    <definedName name="_xlnm._FilterDatabase" localSheetId="2" hidden="1">'Đơn vị'!$A$5:$I$6</definedName>
    <definedName name="_xlnm._FilterDatabase" localSheetId="1" hidden="1">'Hiệu trưởng'!$A$5:$S$7</definedName>
    <definedName name="_xlnm._FilterDatabase" localSheetId="0" hidden="1">'Hiệu trưởng (1)'!$A$5:$S$7</definedName>
    <definedName name="_xlnm.Print_Area" localSheetId="2">'Đơn vị'!$A$1:$I$19</definedName>
    <definedName name="_xlnm.Print_Titles" localSheetId="1">'Hiệu trưởng'!$3:$3</definedName>
    <definedName name="_xlnm.Print_Titles" localSheetId="0">'Hiệu trưởng (1)'!$4:$6</definedName>
    <definedName name="_xlnm.Print_Titles" localSheetId="3">'TH KQ DG Q1-19'!$5:$5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1" l="1"/>
  <c r="N7" i="12" l="1"/>
  <c r="O7" i="12"/>
  <c r="P7" i="12"/>
  <c r="Q7" i="12"/>
  <c r="M7" i="12"/>
  <c r="R7" i="9"/>
  <c r="I339" i="13" l="1"/>
  <c r="J339" i="13"/>
  <c r="H357" i="13" l="1"/>
  <c r="H358" i="13" s="1"/>
  <c r="H354" i="13"/>
  <c r="H355" i="13" s="1"/>
  <c r="H351" i="13"/>
  <c r="H352" i="13" s="1"/>
  <c r="H348" i="13"/>
  <c r="H347" i="13"/>
  <c r="H346" i="13"/>
  <c r="H345" i="13"/>
  <c r="J338" i="13"/>
  <c r="I338" i="13"/>
  <c r="H338" i="13"/>
  <c r="G338" i="13"/>
  <c r="J337" i="13"/>
  <c r="I337" i="13"/>
  <c r="H337" i="13"/>
  <c r="G337" i="13"/>
  <c r="J336" i="13"/>
  <c r="I336" i="13"/>
  <c r="H336" i="13"/>
  <c r="G336" i="13"/>
  <c r="J335" i="13"/>
  <c r="I335" i="13"/>
  <c r="H335" i="13"/>
  <c r="G335" i="13"/>
  <c r="J334" i="13"/>
  <c r="I334" i="13"/>
  <c r="H334" i="13"/>
  <c r="G334" i="13"/>
  <c r="J333" i="13"/>
  <c r="I333" i="13"/>
  <c r="H333" i="13"/>
  <c r="G333" i="13"/>
  <c r="J332" i="13"/>
  <c r="I332" i="13"/>
  <c r="H332" i="13"/>
  <c r="G332" i="13"/>
  <c r="J331" i="13"/>
  <c r="I331" i="13"/>
  <c r="H331" i="13"/>
  <c r="G331" i="13"/>
  <c r="J330" i="13"/>
  <c r="I330" i="13"/>
  <c r="H330" i="13"/>
  <c r="G330" i="13"/>
  <c r="J329" i="13"/>
  <c r="I329" i="13"/>
  <c r="H329" i="13"/>
  <c r="G329" i="13"/>
  <c r="J328" i="13"/>
  <c r="I328" i="13"/>
  <c r="H328" i="13"/>
  <c r="G328" i="13"/>
  <c r="J327" i="13"/>
  <c r="I327" i="13"/>
  <c r="H327" i="13"/>
  <c r="G327" i="13"/>
  <c r="J326" i="13"/>
  <c r="I326" i="13"/>
  <c r="H326" i="13"/>
  <c r="G326" i="13"/>
  <c r="J325" i="13"/>
  <c r="I325" i="13"/>
  <c r="H325" i="13"/>
  <c r="G325" i="13"/>
  <c r="J324" i="13"/>
  <c r="I324" i="13"/>
  <c r="H324" i="13"/>
  <c r="G324" i="13"/>
  <c r="J323" i="13"/>
  <c r="I323" i="13"/>
  <c r="H323" i="13"/>
  <c r="G323" i="13"/>
  <c r="J322" i="13"/>
  <c r="I322" i="13"/>
  <c r="H322" i="13"/>
  <c r="G322" i="13"/>
  <c r="J321" i="13"/>
  <c r="I321" i="13"/>
  <c r="H321" i="13"/>
  <c r="G321" i="13"/>
  <c r="J320" i="13"/>
  <c r="I320" i="13"/>
  <c r="H320" i="13"/>
  <c r="G320" i="13"/>
  <c r="J319" i="13"/>
  <c r="I319" i="13"/>
  <c r="H319" i="13"/>
  <c r="G319" i="13"/>
  <c r="J318" i="13"/>
  <c r="I318" i="13"/>
  <c r="H318" i="13"/>
  <c r="G318" i="13"/>
  <c r="J317" i="13"/>
  <c r="I317" i="13"/>
  <c r="H317" i="13"/>
  <c r="G317" i="13"/>
  <c r="J316" i="13"/>
  <c r="I316" i="13"/>
  <c r="H316" i="13"/>
  <c r="G316" i="13"/>
  <c r="J315" i="13"/>
  <c r="I315" i="13"/>
  <c r="H315" i="13"/>
  <c r="G315" i="13"/>
  <c r="J314" i="13"/>
  <c r="I314" i="13"/>
  <c r="H314" i="13"/>
  <c r="G314" i="13"/>
  <c r="J313" i="13"/>
  <c r="I313" i="13"/>
  <c r="H313" i="13"/>
  <c r="G313" i="13"/>
  <c r="J312" i="13"/>
  <c r="I312" i="13"/>
  <c r="H312" i="13"/>
  <c r="G312" i="13"/>
  <c r="J311" i="13"/>
  <c r="I311" i="13"/>
  <c r="H311" i="13"/>
  <c r="G311" i="13"/>
  <c r="J310" i="13"/>
  <c r="I310" i="13"/>
  <c r="H310" i="13"/>
  <c r="G310" i="13"/>
  <c r="J309" i="13"/>
  <c r="I309" i="13"/>
  <c r="H309" i="13"/>
  <c r="G309" i="13"/>
  <c r="J308" i="13"/>
  <c r="I308" i="13"/>
  <c r="H308" i="13"/>
  <c r="G308" i="13"/>
  <c r="J307" i="13"/>
  <c r="I307" i="13"/>
  <c r="H307" i="13"/>
  <c r="G307" i="13"/>
  <c r="J306" i="13"/>
  <c r="I306" i="13"/>
  <c r="H306" i="13"/>
  <c r="G306" i="13"/>
  <c r="J305" i="13"/>
  <c r="I305" i="13"/>
  <c r="H305" i="13"/>
  <c r="G305" i="13"/>
  <c r="J304" i="13"/>
  <c r="I304" i="13"/>
  <c r="H304" i="13"/>
  <c r="G304" i="13"/>
  <c r="J303" i="13"/>
  <c r="I303" i="13"/>
  <c r="H303" i="13"/>
  <c r="G303" i="13"/>
  <c r="J302" i="13"/>
  <c r="I302" i="13"/>
  <c r="H302" i="13"/>
  <c r="G302" i="13"/>
  <c r="J301" i="13"/>
  <c r="I301" i="13"/>
  <c r="H301" i="13"/>
  <c r="G301" i="13"/>
  <c r="J300" i="13"/>
  <c r="I300" i="13"/>
  <c r="H300" i="13"/>
  <c r="G300" i="13"/>
  <c r="J299" i="13"/>
  <c r="I299" i="13"/>
  <c r="H299" i="13"/>
  <c r="G299" i="13"/>
  <c r="J298" i="13"/>
  <c r="I298" i="13"/>
  <c r="H298" i="13"/>
  <c r="G298" i="13"/>
  <c r="J297" i="13"/>
  <c r="I297" i="13"/>
  <c r="H297" i="13"/>
  <c r="G297" i="13"/>
  <c r="J296" i="13"/>
  <c r="I296" i="13"/>
  <c r="H296" i="13"/>
  <c r="G296" i="13"/>
  <c r="J295" i="13"/>
  <c r="I295" i="13"/>
  <c r="H295" i="13"/>
  <c r="G295" i="13"/>
  <c r="J294" i="13"/>
  <c r="I294" i="13"/>
  <c r="H294" i="13"/>
  <c r="H293" i="13" s="1"/>
  <c r="G294" i="13"/>
  <c r="G293" i="13" s="1"/>
  <c r="J292" i="13"/>
  <c r="I292" i="13"/>
  <c r="H292" i="13"/>
  <c r="G292" i="13"/>
  <c r="J291" i="13"/>
  <c r="I291" i="13"/>
  <c r="H291" i="13"/>
  <c r="G291" i="13"/>
  <c r="J290" i="13"/>
  <c r="I290" i="13"/>
  <c r="H290" i="13"/>
  <c r="G290" i="13"/>
  <c r="J289" i="13"/>
  <c r="I289" i="13"/>
  <c r="H289" i="13"/>
  <c r="G289" i="13"/>
  <c r="J288" i="13"/>
  <c r="I288" i="13"/>
  <c r="H288" i="13"/>
  <c r="G288" i="13"/>
  <c r="J287" i="13"/>
  <c r="I287" i="13"/>
  <c r="H287" i="13"/>
  <c r="G287" i="13"/>
  <c r="J286" i="13"/>
  <c r="I286" i="13"/>
  <c r="H286" i="13"/>
  <c r="G286" i="13"/>
  <c r="J285" i="13"/>
  <c r="I285" i="13"/>
  <c r="H285" i="13"/>
  <c r="G285" i="13"/>
  <c r="J284" i="13"/>
  <c r="I284" i="13"/>
  <c r="H284" i="13"/>
  <c r="G284" i="13"/>
  <c r="J283" i="13"/>
  <c r="I283" i="13"/>
  <c r="H283" i="13"/>
  <c r="H282" i="13" s="1"/>
  <c r="H339" i="13" s="1"/>
  <c r="G283" i="13"/>
  <c r="G282" i="13"/>
  <c r="G339" i="13" s="1"/>
  <c r="J281" i="13"/>
  <c r="I281" i="13"/>
  <c r="H281" i="13"/>
  <c r="G281" i="13"/>
  <c r="J280" i="13"/>
  <c r="I280" i="13"/>
  <c r="H280" i="13"/>
  <c r="G280" i="13"/>
  <c r="J279" i="13"/>
  <c r="I279" i="13"/>
  <c r="H279" i="13"/>
  <c r="G279" i="13"/>
  <c r="J278" i="13"/>
  <c r="I278" i="13"/>
  <c r="H278" i="13"/>
  <c r="G278" i="13"/>
  <c r="J277" i="13"/>
  <c r="I277" i="13"/>
  <c r="H277" i="13"/>
  <c r="G277" i="13"/>
  <c r="J276" i="13"/>
  <c r="I276" i="13"/>
  <c r="H276" i="13"/>
  <c r="G276" i="13"/>
  <c r="J275" i="13"/>
  <c r="I275" i="13"/>
  <c r="H275" i="13"/>
  <c r="G275" i="13"/>
  <c r="J274" i="13"/>
  <c r="I274" i="13"/>
  <c r="H274" i="13"/>
  <c r="G274" i="13"/>
  <c r="J273" i="13"/>
  <c r="I273" i="13"/>
  <c r="H273" i="13"/>
  <c r="G273" i="13"/>
  <c r="J272" i="13"/>
  <c r="I272" i="13"/>
  <c r="H272" i="13"/>
  <c r="G272" i="13"/>
  <c r="J271" i="13"/>
  <c r="I271" i="13"/>
  <c r="H271" i="13"/>
  <c r="G271" i="13"/>
  <c r="J270" i="13"/>
  <c r="I270" i="13"/>
  <c r="H270" i="13"/>
  <c r="G270" i="13"/>
  <c r="J269" i="13"/>
  <c r="I269" i="13"/>
  <c r="H269" i="13"/>
  <c r="G269" i="13"/>
  <c r="J267" i="13"/>
  <c r="I267" i="13"/>
  <c r="H267" i="13"/>
  <c r="G267" i="13"/>
  <c r="J266" i="13"/>
  <c r="I266" i="13"/>
  <c r="H266" i="13"/>
  <c r="G266" i="13"/>
  <c r="J265" i="13"/>
  <c r="I265" i="13"/>
  <c r="H265" i="13"/>
  <c r="G265" i="13"/>
  <c r="J264" i="13"/>
  <c r="I264" i="13"/>
  <c r="H264" i="13"/>
  <c r="G264" i="13"/>
  <c r="J263" i="13"/>
  <c r="I263" i="13"/>
  <c r="H263" i="13"/>
  <c r="G263" i="13"/>
  <c r="J262" i="13"/>
  <c r="I262" i="13"/>
  <c r="H262" i="13"/>
  <c r="G262" i="13"/>
  <c r="J261" i="13"/>
  <c r="I261" i="13"/>
  <c r="H261" i="13"/>
  <c r="G261" i="13"/>
  <c r="J260" i="13"/>
  <c r="I260" i="13"/>
  <c r="H260" i="13"/>
  <c r="G260" i="13"/>
  <c r="J259" i="13"/>
  <c r="I259" i="13"/>
  <c r="H259" i="13"/>
  <c r="G259" i="13"/>
  <c r="J258" i="13"/>
  <c r="I258" i="13"/>
  <c r="H258" i="13"/>
  <c r="G258" i="13"/>
  <c r="J257" i="13"/>
  <c r="I257" i="13"/>
  <c r="H257" i="13"/>
  <c r="G257" i="13"/>
  <c r="J256" i="13"/>
  <c r="I256" i="13"/>
  <c r="H256" i="13"/>
  <c r="G256" i="13"/>
  <c r="J255" i="13"/>
  <c r="I255" i="13"/>
  <c r="H255" i="13"/>
  <c r="G255" i="13"/>
  <c r="J254" i="13"/>
  <c r="I254" i="13"/>
  <c r="H254" i="13"/>
  <c r="G254" i="13"/>
  <c r="J253" i="13"/>
  <c r="I253" i="13"/>
  <c r="H253" i="13"/>
  <c r="G253" i="13"/>
  <c r="J252" i="13"/>
  <c r="I252" i="13"/>
  <c r="H252" i="13"/>
  <c r="G252" i="13"/>
  <c r="J251" i="13"/>
  <c r="I251" i="13"/>
  <c r="H251" i="13"/>
  <c r="G251" i="13"/>
  <c r="J250" i="13"/>
  <c r="I250" i="13"/>
  <c r="H250" i="13"/>
  <c r="G250" i="13"/>
  <c r="J249" i="13"/>
  <c r="I249" i="13"/>
  <c r="H249" i="13"/>
  <c r="G249" i="13"/>
  <c r="J248" i="13"/>
  <c r="I248" i="13"/>
  <c r="H248" i="13"/>
  <c r="G248" i="13"/>
  <c r="J247" i="13"/>
  <c r="I247" i="13"/>
  <c r="H247" i="13"/>
  <c r="G247" i="13"/>
  <c r="J246" i="13"/>
  <c r="I246" i="13"/>
  <c r="H246" i="13"/>
  <c r="G246" i="13"/>
  <c r="J245" i="13"/>
  <c r="I245" i="13"/>
  <c r="H245" i="13"/>
  <c r="G245" i="13"/>
  <c r="J244" i="13"/>
  <c r="I244" i="13"/>
  <c r="H244" i="13"/>
  <c r="G244" i="13"/>
  <c r="J243" i="13"/>
  <c r="I243" i="13"/>
  <c r="H243" i="13"/>
  <c r="G243" i="13"/>
  <c r="J242" i="13"/>
  <c r="I242" i="13"/>
  <c r="H242" i="13"/>
  <c r="G242" i="13"/>
  <c r="J241" i="13"/>
  <c r="I241" i="13"/>
  <c r="H241" i="13"/>
  <c r="G241" i="13"/>
  <c r="J240" i="13"/>
  <c r="I240" i="13"/>
  <c r="H240" i="13"/>
  <c r="G240" i="13"/>
  <c r="J239" i="13"/>
  <c r="I239" i="13"/>
  <c r="H239" i="13"/>
  <c r="G239" i="13"/>
  <c r="J238" i="13"/>
  <c r="I238" i="13"/>
  <c r="H238" i="13"/>
  <c r="G238" i="13"/>
  <c r="J237" i="13"/>
  <c r="I237" i="13"/>
  <c r="H237" i="13"/>
  <c r="G237" i="13"/>
  <c r="J236" i="13"/>
  <c r="I236" i="13"/>
  <c r="H236" i="13"/>
  <c r="G236" i="13"/>
  <c r="J235" i="13"/>
  <c r="I235" i="13"/>
  <c r="H235" i="13"/>
  <c r="G235" i="13"/>
  <c r="J234" i="13"/>
  <c r="I234" i="13"/>
  <c r="H234" i="13"/>
  <c r="G234" i="13"/>
  <c r="J233" i="13"/>
  <c r="I233" i="13"/>
  <c r="H233" i="13"/>
  <c r="G233" i="13"/>
  <c r="J232" i="13"/>
  <c r="I232" i="13"/>
  <c r="H232" i="13"/>
  <c r="G232" i="13"/>
  <c r="J231" i="13"/>
  <c r="I231" i="13"/>
  <c r="H231" i="13"/>
  <c r="G231" i="13"/>
  <c r="J230" i="13"/>
  <c r="I230" i="13"/>
  <c r="H230" i="13"/>
  <c r="G230" i="13"/>
  <c r="J229" i="13"/>
  <c r="I229" i="13"/>
  <c r="H229" i="13"/>
  <c r="G229" i="13"/>
  <c r="J228" i="13"/>
  <c r="I228" i="13"/>
  <c r="H228" i="13"/>
  <c r="G228" i="13"/>
  <c r="J227" i="13"/>
  <c r="I227" i="13"/>
  <c r="H227" i="13"/>
  <c r="G227" i="13"/>
  <c r="J226" i="13"/>
  <c r="I226" i="13"/>
  <c r="H226" i="13"/>
  <c r="G226" i="13"/>
  <c r="J225" i="13"/>
  <c r="I225" i="13"/>
  <c r="H225" i="13"/>
  <c r="G225" i="13"/>
  <c r="J224" i="13"/>
  <c r="I224" i="13"/>
  <c r="H224" i="13"/>
  <c r="G224" i="13"/>
  <c r="J223" i="13"/>
  <c r="I223" i="13"/>
  <c r="H223" i="13"/>
  <c r="G223" i="13"/>
  <c r="J222" i="13"/>
  <c r="I222" i="13"/>
  <c r="H222" i="13"/>
  <c r="G222" i="13"/>
  <c r="J221" i="13"/>
  <c r="I221" i="13"/>
  <c r="H221" i="13"/>
  <c r="G221" i="13"/>
  <c r="J220" i="13"/>
  <c r="I220" i="13"/>
  <c r="H220" i="13"/>
  <c r="G220" i="13"/>
  <c r="J219" i="13"/>
  <c r="I219" i="13"/>
  <c r="H219" i="13"/>
  <c r="G219" i="13"/>
  <c r="J218" i="13"/>
  <c r="I218" i="13"/>
  <c r="H218" i="13"/>
  <c r="G218" i="13"/>
  <c r="J217" i="13"/>
  <c r="I217" i="13"/>
  <c r="H217" i="13"/>
  <c r="G217" i="13"/>
  <c r="J216" i="13"/>
  <c r="I216" i="13"/>
  <c r="H216" i="13"/>
  <c r="G216" i="13"/>
  <c r="J215" i="13"/>
  <c r="I215" i="13"/>
  <c r="H215" i="13"/>
  <c r="G215" i="13"/>
  <c r="J214" i="13"/>
  <c r="I214" i="13"/>
  <c r="H214" i="13"/>
  <c r="G214" i="13"/>
  <c r="J213" i="13"/>
  <c r="I213" i="13"/>
  <c r="H213" i="13"/>
  <c r="G213" i="13"/>
  <c r="J212" i="13"/>
  <c r="I212" i="13"/>
  <c r="H212" i="13"/>
  <c r="G212" i="13"/>
  <c r="J211" i="13"/>
  <c r="I211" i="13"/>
  <c r="H211" i="13"/>
  <c r="G211" i="13"/>
  <c r="J210" i="13"/>
  <c r="I210" i="13"/>
  <c r="H210" i="13"/>
  <c r="G210" i="13"/>
  <c r="J209" i="13"/>
  <c r="I209" i="13"/>
  <c r="H209" i="13"/>
  <c r="G209" i="13"/>
  <c r="J208" i="13"/>
  <c r="I208" i="13"/>
  <c r="H208" i="13"/>
  <c r="G208" i="13"/>
  <c r="J207" i="13"/>
  <c r="I207" i="13"/>
  <c r="H207" i="13"/>
  <c r="G207" i="13"/>
  <c r="J206" i="13"/>
  <c r="I206" i="13"/>
  <c r="H206" i="13"/>
  <c r="G206" i="13"/>
  <c r="J205" i="13"/>
  <c r="I205" i="13"/>
  <c r="H205" i="13"/>
  <c r="G205" i="13"/>
  <c r="J204" i="13"/>
  <c r="I204" i="13"/>
  <c r="H204" i="13"/>
  <c r="G204" i="13"/>
  <c r="J203" i="13"/>
  <c r="I203" i="13"/>
  <c r="H203" i="13"/>
  <c r="G203" i="13"/>
  <c r="J202" i="13"/>
  <c r="I202" i="13"/>
  <c r="H202" i="13"/>
  <c r="G202" i="13"/>
  <c r="J201" i="13"/>
  <c r="I201" i="13"/>
  <c r="H201" i="13"/>
  <c r="G201" i="13"/>
  <c r="J200" i="13"/>
  <c r="I200" i="13"/>
  <c r="H200" i="13"/>
  <c r="G200" i="13"/>
  <c r="J199" i="13"/>
  <c r="I199" i="13"/>
  <c r="H199" i="13"/>
  <c r="G199" i="13"/>
  <c r="J198" i="13"/>
  <c r="I198" i="13"/>
  <c r="H198" i="13"/>
  <c r="G198" i="13"/>
  <c r="J197" i="13"/>
  <c r="I197" i="13"/>
  <c r="H197" i="13"/>
  <c r="G197" i="13"/>
  <c r="J196" i="13"/>
  <c r="I196" i="13"/>
  <c r="H196" i="13"/>
  <c r="G196" i="13"/>
  <c r="J195" i="13"/>
  <c r="I195" i="13"/>
  <c r="H195" i="13"/>
  <c r="G195" i="13"/>
  <c r="J194" i="13"/>
  <c r="I194" i="13"/>
  <c r="H194" i="13"/>
  <c r="G194" i="13"/>
  <c r="J193" i="13"/>
  <c r="I193" i="13"/>
  <c r="H193" i="13"/>
  <c r="G193" i="13"/>
  <c r="J192" i="13"/>
  <c r="I192" i="13"/>
  <c r="H192" i="13"/>
  <c r="G192" i="13"/>
  <c r="J191" i="13"/>
  <c r="I191" i="13"/>
  <c r="H191" i="13"/>
  <c r="G191" i="13"/>
  <c r="J190" i="13"/>
  <c r="I190" i="13"/>
  <c r="H190" i="13"/>
  <c r="G190" i="13"/>
  <c r="J189" i="13"/>
  <c r="I189" i="13"/>
  <c r="H189" i="13"/>
  <c r="G189" i="13"/>
  <c r="J188" i="13"/>
  <c r="I188" i="13"/>
  <c r="H188" i="13"/>
  <c r="G188" i="13"/>
  <c r="J187" i="13"/>
  <c r="I187" i="13"/>
  <c r="H187" i="13"/>
  <c r="G187" i="13"/>
  <c r="J186" i="13"/>
  <c r="I186" i="13"/>
  <c r="H186" i="13"/>
  <c r="G186" i="13"/>
  <c r="J185" i="13"/>
  <c r="I185" i="13"/>
  <c r="H185" i="13"/>
  <c r="G185" i="13"/>
  <c r="J184" i="13"/>
  <c r="I184" i="13"/>
  <c r="H184" i="13"/>
  <c r="G184" i="13"/>
  <c r="J183" i="13"/>
  <c r="I183" i="13"/>
  <c r="H183" i="13"/>
  <c r="G183" i="13"/>
  <c r="J182" i="13"/>
  <c r="I182" i="13"/>
  <c r="H182" i="13"/>
  <c r="G182" i="13"/>
  <c r="J181" i="13"/>
  <c r="I181" i="13"/>
  <c r="H181" i="13"/>
  <c r="G181" i="13"/>
  <c r="J180" i="13"/>
  <c r="I180" i="13"/>
  <c r="H180" i="13"/>
  <c r="G180" i="13"/>
  <c r="J179" i="13"/>
  <c r="I179" i="13"/>
  <c r="H179" i="13"/>
  <c r="G179" i="13"/>
  <c r="J178" i="13"/>
  <c r="I178" i="13"/>
  <c r="H178" i="13"/>
  <c r="G178" i="13"/>
  <c r="J177" i="13"/>
  <c r="I177" i="13"/>
  <c r="H177" i="13"/>
  <c r="G177" i="13"/>
  <c r="J176" i="13"/>
  <c r="I176" i="13"/>
  <c r="H176" i="13"/>
  <c r="G176" i="13"/>
  <c r="J175" i="13"/>
  <c r="I175" i="13"/>
  <c r="H175" i="13"/>
  <c r="G175" i="13"/>
  <c r="J174" i="13"/>
  <c r="I174" i="13"/>
  <c r="H174" i="13"/>
  <c r="G174" i="13"/>
  <c r="J173" i="13"/>
  <c r="I173" i="13"/>
  <c r="H173" i="13"/>
  <c r="G173" i="13"/>
  <c r="J172" i="13"/>
  <c r="I172" i="13"/>
  <c r="H172" i="13"/>
  <c r="G172" i="13"/>
  <c r="J171" i="13"/>
  <c r="I171" i="13"/>
  <c r="H171" i="13"/>
  <c r="G171" i="13"/>
  <c r="J170" i="13"/>
  <c r="I170" i="13"/>
  <c r="H170" i="13"/>
  <c r="G170" i="13"/>
  <c r="J169" i="13"/>
  <c r="I169" i="13"/>
  <c r="H169" i="13"/>
  <c r="G169" i="13"/>
  <c r="J168" i="13"/>
  <c r="I168" i="13"/>
  <c r="H168" i="13"/>
  <c r="G168" i="13"/>
  <c r="J167" i="13"/>
  <c r="I167" i="13"/>
  <c r="H167" i="13"/>
  <c r="G167" i="13"/>
  <c r="J166" i="13"/>
  <c r="I166" i="13"/>
  <c r="H166" i="13"/>
  <c r="G166" i="13"/>
  <c r="J165" i="13"/>
  <c r="I165" i="13"/>
  <c r="H165" i="13"/>
  <c r="G165" i="13"/>
  <c r="J164" i="13"/>
  <c r="I164" i="13"/>
  <c r="H164" i="13"/>
  <c r="G164" i="13"/>
  <c r="J163" i="13"/>
  <c r="I163" i="13"/>
  <c r="H163" i="13"/>
  <c r="G163" i="13"/>
  <c r="J162" i="13"/>
  <c r="I162" i="13"/>
  <c r="H162" i="13"/>
  <c r="G162" i="13"/>
  <c r="J161" i="13"/>
  <c r="I161" i="13"/>
  <c r="H161" i="13"/>
  <c r="G161" i="13"/>
  <c r="J160" i="13"/>
  <c r="I160" i="13"/>
  <c r="H160" i="13"/>
  <c r="G160" i="13"/>
  <c r="J159" i="13"/>
  <c r="I159" i="13"/>
  <c r="H159" i="13"/>
  <c r="G159" i="13"/>
  <c r="J158" i="13"/>
  <c r="I158" i="13"/>
  <c r="H158" i="13"/>
  <c r="G158" i="13"/>
  <c r="J157" i="13"/>
  <c r="I157" i="13"/>
  <c r="H157" i="13"/>
  <c r="G157" i="13"/>
  <c r="J156" i="13"/>
  <c r="I156" i="13"/>
  <c r="H156" i="13"/>
  <c r="G156" i="13"/>
  <c r="J155" i="13"/>
  <c r="I155" i="13"/>
  <c r="H155" i="13"/>
  <c r="G155" i="13"/>
  <c r="J154" i="13"/>
  <c r="I154" i="13"/>
  <c r="H154" i="13"/>
  <c r="G154" i="13"/>
  <c r="J153" i="13"/>
  <c r="I153" i="13"/>
  <c r="H153" i="13"/>
  <c r="G153" i="13"/>
  <c r="J152" i="13"/>
  <c r="I152" i="13"/>
  <c r="H152" i="13"/>
  <c r="G152" i="13"/>
  <c r="J151" i="13"/>
  <c r="I151" i="13"/>
  <c r="H151" i="13"/>
  <c r="G151" i="13"/>
  <c r="J150" i="13"/>
  <c r="I150" i="13"/>
  <c r="H150" i="13"/>
  <c r="G150" i="13"/>
  <c r="J149" i="13"/>
  <c r="I149" i="13"/>
  <c r="H149" i="13"/>
  <c r="G149" i="13"/>
  <c r="J148" i="13"/>
  <c r="I148" i="13"/>
  <c r="H148" i="13"/>
  <c r="G148" i="13"/>
  <c r="J147" i="13"/>
  <c r="I147" i="13"/>
  <c r="H147" i="13"/>
  <c r="G147" i="13"/>
  <c r="J146" i="13"/>
  <c r="I146" i="13"/>
  <c r="H146" i="13"/>
  <c r="G146" i="13"/>
  <c r="J145" i="13"/>
  <c r="I145" i="13"/>
  <c r="H145" i="13"/>
  <c r="G145" i="13"/>
  <c r="J144" i="13"/>
  <c r="I144" i="13"/>
  <c r="H144" i="13"/>
  <c r="G144" i="13"/>
  <c r="J143" i="13"/>
  <c r="I143" i="13"/>
  <c r="H143" i="13"/>
  <c r="G143" i="13"/>
  <c r="J142" i="13"/>
  <c r="I142" i="13"/>
  <c r="H142" i="13"/>
  <c r="G142" i="13"/>
  <c r="J141" i="13"/>
  <c r="I141" i="13"/>
  <c r="H141" i="13"/>
  <c r="G141" i="13"/>
  <c r="J140" i="13"/>
  <c r="I140" i="13"/>
  <c r="H140" i="13"/>
  <c r="G140" i="13"/>
  <c r="J139" i="13"/>
  <c r="I139" i="13"/>
  <c r="H139" i="13"/>
  <c r="G139" i="13"/>
  <c r="J138" i="13"/>
  <c r="I138" i="13"/>
  <c r="H138" i="13"/>
  <c r="G138" i="13"/>
  <c r="J137" i="13"/>
  <c r="I137" i="13"/>
  <c r="H137" i="13"/>
  <c r="G137" i="13"/>
  <c r="J136" i="13"/>
  <c r="I136" i="13"/>
  <c r="H136" i="13"/>
  <c r="G136" i="13"/>
  <c r="J135" i="13"/>
  <c r="I135" i="13"/>
  <c r="H135" i="13"/>
  <c r="G135" i="13"/>
  <c r="J134" i="13"/>
  <c r="I134" i="13"/>
  <c r="H134" i="13"/>
  <c r="G134" i="13"/>
  <c r="J133" i="13"/>
  <c r="I133" i="13"/>
  <c r="H133" i="13"/>
  <c r="G133" i="13"/>
  <c r="J132" i="13"/>
  <c r="I132" i="13"/>
  <c r="H132" i="13"/>
  <c r="G132" i="13"/>
  <c r="J131" i="13"/>
  <c r="I131" i="13"/>
  <c r="H131" i="13"/>
  <c r="G131" i="13"/>
  <c r="J130" i="13"/>
  <c r="I130" i="13"/>
  <c r="H130" i="13"/>
  <c r="G130" i="13"/>
  <c r="J129" i="13"/>
  <c r="I129" i="13"/>
  <c r="H129" i="13"/>
  <c r="G129" i="13"/>
  <c r="J128" i="13"/>
  <c r="I128" i="13"/>
  <c r="H128" i="13"/>
  <c r="G128" i="13"/>
  <c r="J127" i="13"/>
  <c r="I127" i="13"/>
  <c r="H127" i="13"/>
  <c r="G127" i="13"/>
  <c r="J126" i="13"/>
  <c r="I126" i="13"/>
  <c r="H126" i="13"/>
  <c r="G126" i="13"/>
  <c r="J125" i="13"/>
  <c r="I125" i="13"/>
  <c r="H125" i="13"/>
  <c r="G125" i="13"/>
  <c r="J124" i="13"/>
  <c r="I124" i="13"/>
  <c r="H124" i="13"/>
  <c r="G124" i="13"/>
  <c r="J123" i="13"/>
  <c r="I123" i="13"/>
  <c r="H123" i="13"/>
  <c r="G123" i="13"/>
  <c r="J122" i="13"/>
  <c r="I122" i="13"/>
  <c r="H122" i="13"/>
  <c r="G122" i="13"/>
  <c r="J121" i="13"/>
  <c r="I121" i="13"/>
  <c r="H121" i="13"/>
  <c r="G121" i="13"/>
  <c r="J120" i="13"/>
  <c r="I120" i="13"/>
  <c r="H120" i="13"/>
  <c r="G120" i="13"/>
  <c r="J119" i="13"/>
  <c r="I119" i="13"/>
  <c r="H119" i="13"/>
  <c r="G119" i="13"/>
  <c r="J118" i="13"/>
  <c r="I118" i="13"/>
  <c r="H118" i="13"/>
  <c r="G118" i="13"/>
  <c r="J117" i="13"/>
  <c r="I117" i="13"/>
  <c r="H117" i="13"/>
  <c r="G117" i="13"/>
  <c r="J116" i="13"/>
  <c r="I116" i="13"/>
  <c r="H116" i="13"/>
  <c r="G116" i="13"/>
  <c r="J114" i="13"/>
  <c r="I114" i="13"/>
  <c r="H114" i="13"/>
  <c r="G114" i="13"/>
  <c r="J113" i="13"/>
  <c r="I113" i="13"/>
  <c r="H113" i="13"/>
  <c r="G113" i="13"/>
  <c r="J112" i="13"/>
  <c r="I112" i="13"/>
  <c r="H112" i="13"/>
  <c r="G112" i="13"/>
  <c r="J111" i="13"/>
  <c r="I111" i="13"/>
  <c r="H111" i="13"/>
  <c r="G111" i="13"/>
  <c r="J110" i="13"/>
  <c r="I110" i="13"/>
  <c r="H110" i="13"/>
  <c r="G110" i="13"/>
  <c r="J109" i="13"/>
  <c r="I109" i="13"/>
  <c r="H109" i="13"/>
  <c r="G109" i="13"/>
  <c r="J108" i="13"/>
  <c r="I108" i="13"/>
  <c r="H108" i="13"/>
  <c r="G108" i="13"/>
  <c r="J107" i="13"/>
  <c r="I107" i="13"/>
  <c r="H107" i="13"/>
  <c r="G107" i="13"/>
  <c r="J106" i="13"/>
  <c r="I106" i="13"/>
  <c r="H106" i="13"/>
  <c r="G106" i="13"/>
  <c r="J105" i="13"/>
  <c r="I105" i="13"/>
  <c r="H105" i="13"/>
  <c r="G105" i="13"/>
  <c r="J104" i="13"/>
  <c r="I104" i="13"/>
  <c r="H104" i="13"/>
  <c r="G104" i="13"/>
  <c r="J103" i="13"/>
  <c r="I103" i="13"/>
  <c r="H103" i="13"/>
  <c r="G103" i="13"/>
  <c r="J102" i="13"/>
  <c r="I102" i="13"/>
  <c r="H102" i="13"/>
  <c r="G102" i="13"/>
  <c r="J101" i="13"/>
  <c r="I101" i="13"/>
  <c r="H101" i="13"/>
  <c r="G101" i="13"/>
  <c r="J100" i="13"/>
  <c r="I100" i="13"/>
  <c r="H100" i="13"/>
  <c r="G100" i="13"/>
  <c r="J99" i="13"/>
  <c r="I99" i="13"/>
  <c r="H99" i="13"/>
  <c r="G99" i="13"/>
  <c r="J98" i="13"/>
  <c r="I98" i="13"/>
  <c r="H98" i="13"/>
  <c r="G98" i="13"/>
  <c r="J97" i="13"/>
  <c r="I97" i="13"/>
  <c r="H97" i="13"/>
  <c r="G97" i="13"/>
  <c r="J96" i="13"/>
  <c r="I96" i="13"/>
  <c r="H96" i="13"/>
  <c r="G96" i="13"/>
  <c r="J95" i="13"/>
  <c r="I95" i="13"/>
  <c r="H95" i="13"/>
  <c r="G95" i="13"/>
  <c r="J94" i="13"/>
  <c r="I94" i="13"/>
  <c r="H94" i="13"/>
  <c r="G94" i="13"/>
  <c r="J93" i="13"/>
  <c r="I93" i="13"/>
  <c r="H93" i="13"/>
  <c r="G93" i="13"/>
  <c r="J92" i="13"/>
  <c r="I92" i="13"/>
  <c r="H92" i="13"/>
  <c r="G92" i="13"/>
  <c r="J91" i="13"/>
  <c r="I91" i="13"/>
  <c r="H91" i="13"/>
  <c r="G91" i="13"/>
  <c r="J90" i="13"/>
  <c r="I90" i="13"/>
  <c r="H90" i="13"/>
  <c r="G90" i="13"/>
  <c r="J89" i="13"/>
  <c r="I89" i="13"/>
  <c r="H89" i="13"/>
  <c r="G89" i="13"/>
  <c r="J88" i="13"/>
  <c r="I88" i="13"/>
  <c r="H88" i="13"/>
  <c r="G88" i="13"/>
  <c r="J87" i="13"/>
  <c r="I87" i="13"/>
  <c r="H87" i="13"/>
  <c r="G87" i="13"/>
  <c r="J86" i="13"/>
  <c r="I86" i="13"/>
  <c r="H86" i="13"/>
  <c r="G86" i="13"/>
  <c r="J85" i="13"/>
  <c r="I85" i="13"/>
  <c r="H85" i="13"/>
  <c r="G85" i="13"/>
  <c r="J84" i="13"/>
  <c r="I84" i="13"/>
  <c r="H84" i="13"/>
  <c r="G84" i="13"/>
  <c r="J83" i="13"/>
  <c r="I83" i="13"/>
  <c r="H83" i="13"/>
  <c r="G83" i="13"/>
  <c r="J82" i="13"/>
  <c r="I82" i="13"/>
  <c r="H82" i="13"/>
  <c r="G82" i="13"/>
  <c r="J81" i="13"/>
  <c r="I81" i="13"/>
  <c r="H81" i="13"/>
  <c r="G81" i="13"/>
  <c r="J80" i="13"/>
  <c r="I80" i="13"/>
  <c r="H80" i="13"/>
  <c r="G80" i="13"/>
  <c r="J79" i="13"/>
  <c r="I79" i="13"/>
  <c r="H79" i="13"/>
  <c r="G79" i="13"/>
  <c r="J78" i="13"/>
  <c r="I78" i="13"/>
  <c r="H78" i="13"/>
  <c r="G78" i="13"/>
  <c r="J77" i="13"/>
  <c r="I77" i="13"/>
  <c r="H77" i="13"/>
  <c r="G77" i="13"/>
  <c r="J76" i="13"/>
  <c r="I76" i="13"/>
  <c r="H76" i="13"/>
  <c r="G76" i="13"/>
  <c r="J74" i="13"/>
  <c r="I74" i="13"/>
  <c r="H74" i="13"/>
  <c r="G74" i="13"/>
  <c r="J73" i="13"/>
  <c r="I73" i="13"/>
  <c r="H73" i="13"/>
  <c r="G73" i="13"/>
  <c r="J72" i="13"/>
  <c r="I72" i="13"/>
  <c r="H72" i="13"/>
  <c r="G72" i="13"/>
  <c r="J71" i="13"/>
  <c r="I71" i="13"/>
  <c r="H71" i="13"/>
  <c r="G71" i="13"/>
  <c r="J70" i="13"/>
  <c r="I70" i="13"/>
  <c r="H70" i="13"/>
  <c r="G70" i="13"/>
  <c r="J69" i="13"/>
  <c r="I69" i="13"/>
  <c r="H69" i="13"/>
  <c r="G69" i="13"/>
  <c r="J68" i="13"/>
  <c r="I68" i="13"/>
  <c r="H68" i="13"/>
  <c r="G68" i="13"/>
  <c r="J67" i="13"/>
  <c r="I67" i="13"/>
  <c r="H67" i="13"/>
  <c r="G67" i="13"/>
  <c r="J66" i="13"/>
  <c r="I66" i="13"/>
  <c r="H66" i="13"/>
  <c r="G66" i="13"/>
  <c r="J65" i="13"/>
  <c r="I65" i="13"/>
  <c r="H65" i="13"/>
  <c r="G65" i="13"/>
  <c r="J64" i="13"/>
  <c r="I64" i="13"/>
  <c r="H64" i="13"/>
  <c r="G64" i="13"/>
  <c r="J63" i="13"/>
  <c r="I63" i="13"/>
  <c r="H63" i="13"/>
  <c r="G63" i="13"/>
  <c r="J62" i="13"/>
  <c r="I62" i="13"/>
  <c r="H62" i="13"/>
  <c r="G62" i="13"/>
  <c r="J61" i="13"/>
  <c r="I61" i="13"/>
  <c r="H61" i="13"/>
  <c r="G61" i="13"/>
  <c r="J60" i="13"/>
  <c r="I60" i="13"/>
  <c r="H60" i="13"/>
  <c r="G60" i="13"/>
  <c r="J59" i="13"/>
  <c r="I59" i="13"/>
  <c r="H59" i="13"/>
  <c r="G59" i="13"/>
  <c r="J58" i="13"/>
  <c r="I58" i="13"/>
  <c r="H58" i="13"/>
  <c r="G58" i="13"/>
  <c r="J57" i="13"/>
  <c r="I57" i="13"/>
  <c r="H57" i="13"/>
  <c r="G57" i="13"/>
  <c r="J56" i="13"/>
  <c r="I56" i="13"/>
  <c r="H56" i="13"/>
  <c r="G56" i="13"/>
  <c r="J55" i="13"/>
  <c r="I55" i="13"/>
  <c r="H55" i="13"/>
  <c r="G55" i="13"/>
  <c r="J54" i="13"/>
  <c r="I54" i="13"/>
  <c r="H54" i="13"/>
  <c r="G54" i="13"/>
  <c r="J53" i="13"/>
  <c r="I53" i="13"/>
  <c r="H53" i="13"/>
  <c r="G53" i="13"/>
  <c r="J52" i="13"/>
  <c r="I52" i="13"/>
  <c r="H52" i="13"/>
  <c r="G52" i="13"/>
  <c r="J51" i="13"/>
  <c r="I51" i="13"/>
  <c r="H51" i="13"/>
  <c r="G51" i="13"/>
  <c r="J50" i="13"/>
  <c r="I50" i="13"/>
  <c r="H50" i="13"/>
  <c r="G50" i="13"/>
  <c r="J49" i="13"/>
  <c r="I49" i="13"/>
  <c r="H49" i="13"/>
  <c r="G49" i="13"/>
  <c r="J47" i="13"/>
  <c r="I47" i="13"/>
  <c r="H47" i="13"/>
  <c r="G47" i="13"/>
  <c r="J46" i="13"/>
  <c r="I46" i="13"/>
  <c r="H46" i="13"/>
  <c r="G46" i="13"/>
  <c r="J45" i="13"/>
  <c r="I45" i="13"/>
  <c r="H45" i="13"/>
  <c r="G45" i="13"/>
  <c r="J44" i="13"/>
  <c r="I44" i="13"/>
  <c r="H44" i="13"/>
  <c r="G44" i="13"/>
  <c r="J43" i="13"/>
  <c r="I43" i="13"/>
  <c r="H43" i="13"/>
  <c r="G43" i="13"/>
  <c r="J42" i="13"/>
  <c r="I42" i="13"/>
  <c r="H42" i="13"/>
  <c r="G42" i="13"/>
  <c r="J41" i="13"/>
  <c r="I41" i="13"/>
  <c r="H41" i="13"/>
  <c r="G41" i="13"/>
  <c r="J40" i="13"/>
  <c r="I40" i="13"/>
  <c r="H40" i="13"/>
  <c r="G40" i="13"/>
  <c r="J39" i="13"/>
  <c r="I39" i="13"/>
  <c r="H39" i="13"/>
  <c r="G39" i="13"/>
  <c r="J38" i="13"/>
  <c r="I38" i="13"/>
  <c r="H38" i="13"/>
  <c r="G38" i="13"/>
  <c r="J37" i="13"/>
  <c r="I37" i="13"/>
  <c r="H37" i="13"/>
  <c r="G37" i="13"/>
  <c r="J36" i="13"/>
  <c r="I36" i="13"/>
  <c r="H36" i="13"/>
  <c r="G36" i="13"/>
  <c r="J35" i="13"/>
  <c r="I35" i="13"/>
  <c r="H35" i="13"/>
  <c r="G35" i="13"/>
  <c r="J34" i="13"/>
  <c r="I34" i="13"/>
  <c r="H34" i="13"/>
  <c r="G34" i="13"/>
  <c r="J33" i="13"/>
  <c r="I33" i="13"/>
  <c r="H33" i="13"/>
  <c r="G33" i="13"/>
  <c r="J32" i="13"/>
  <c r="I32" i="13"/>
  <c r="H32" i="13"/>
  <c r="G32" i="13"/>
  <c r="J31" i="13"/>
  <c r="I31" i="13"/>
  <c r="H31" i="13"/>
  <c r="G31" i="13"/>
  <c r="J30" i="13"/>
  <c r="I30" i="13"/>
  <c r="H30" i="13"/>
  <c r="G30" i="13"/>
  <c r="J29" i="13"/>
  <c r="I29" i="13"/>
  <c r="H29" i="13"/>
  <c r="G29" i="13"/>
  <c r="J28" i="13"/>
  <c r="I28" i="13"/>
  <c r="H28" i="13"/>
  <c r="G28" i="13"/>
  <c r="J27" i="13"/>
  <c r="I27" i="13"/>
  <c r="H27" i="13"/>
  <c r="G27" i="13"/>
  <c r="J26" i="13"/>
  <c r="I26" i="13"/>
  <c r="H26" i="13"/>
  <c r="G26" i="13"/>
  <c r="J25" i="13"/>
  <c r="I25" i="13"/>
  <c r="H25" i="13"/>
  <c r="G25" i="13"/>
  <c r="J24" i="13"/>
  <c r="I24" i="13"/>
  <c r="H24" i="13"/>
  <c r="G24" i="13"/>
  <c r="J23" i="13"/>
  <c r="I23" i="13"/>
  <c r="H23" i="13"/>
  <c r="G23" i="13"/>
  <c r="J22" i="13"/>
  <c r="I22" i="13"/>
  <c r="H22" i="13"/>
  <c r="G22" i="13"/>
  <c r="J21" i="13"/>
  <c r="I21" i="13"/>
  <c r="H21" i="13"/>
  <c r="G21" i="13"/>
  <c r="J20" i="13"/>
  <c r="I20" i="13"/>
  <c r="H20" i="13"/>
  <c r="G20" i="13"/>
  <c r="J19" i="13"/>
  <c r="I19" i="13"/>
  <c r="H19" i="13"/>
  <c r="G19" i="13"/>
  <c r="J18" i="13"/>
  <c r="I18" i="13"/>
  <c r="H18" i="13"/>
  <c r="G18" i="13"/>
  <c r="J17" i="13"/>
  <c r="I17" i="13"/>
  <c r="H17" i="13"/>
  <c r="G17" i="13"/>
  <c r="J16" i="13"/>
  <c r="I16" i="13"/>
  <c r="H16" i="13"/>
  <c r="G16" i="13"/>
  <c r="J15" i="13"/>
  <c r="I15" i="13"/>
  <c r="H15" i="13"/>
  <c r="G15" i="13"/>
  <c r="J14" i="13"/>
  <c r="I14" i="13"/>
  <c r="H14" i="13"/>
  <c r="G14" i="13"/>
  <c r="J13" i="13"/>
  <c r="I13" i="13"/>
  <c r="H13" i="13"/>
  <c r="G13" i="13"/>
  <c r="J12" i="13"/>
  <c r="I12" i="13"/>
  <c r="H12" i="13"/>
  <c r="G12" i="13"/>
  <c r="J11" i="13"/>
  <c r="I11" i="13"/>
  <c r="H11" i="13"/>
  <c r="G11" i="13"/>
  <c r="J10" i="13"/>
  <c r="I10" i="13"/>
  <c r="H10" i="13"/>
  <c r="G10" i="13"/>
  <c r="J9" i="13"/>
  <c r="I9" i="13"/>
  <c r="H9" i="13"/>
  <c r="G9" i="13"/>
  <c r="J8" i="13"/>
  <c r="I8" i="13"/>
  <c r="H8" i="13"/>
  <c r="G8" i="13"/>
  <c r="H349" i="13" l="1"/>
  <c r="R7" i="12"/>
  <c r="K7" i="12"/>
  <c r="D12" i="11" l="1"/>
  <c r="D6" i="11" s="1"/>
  <c r="E12" i="11"/>
  <c r="E6" i="11" s="1"/>
  <c r="F12" i="11"/>
  <c r="F6" i="11" s="1"/>
  <c r="G12" i="11"/>
  <c r="G6" i="11" s="1"/>
  <c r="C12" i="11"/>
  <c r="H10" i="11"/>
  <c r="H12" i="11" l="1"/>
  <c r="C6" i="11"/>
  <c r="H6" i="11" s="1"/>
  <c r="H11" i="11"/>
  <c r="K7" i="9" l="1"/>
</calcChain>
</file>

<file path=xl/sharedStrings.xml><?xml version="1.0" encoding="utf-8"?>
<sst xmlns="http://schemas.openxmlformats.org/spreadsheetml/2006/main" count="1587" uniqueCount="679">
  <si>
    <t>STT</t>
  </si>
  <si>
    <t>Tên đơn vị</t>
  </si>
  <si>
    <t>Không hoàn thành nhiệm vụ</t>
  </si>
  <si>
    <t>Chức vụ</t>
  </si>
  <si>
    <t>Tổng số</t>
  </si>
  <si>
    <t>Hoàn thành nhiệm vụ</t>
  </si>
  <si>
    <t>ĐIỂM CBCC TỰ ĐÁNH GIÁ</t>
  </si>
  <si>
    <t>ĐIỂM ĐỒNG NGHIỆP ĐÁNH GIÁ</t>
  </si>
  <si>
    <t>Ý thức tổ chức kỷ luật, phẩm chất đạo đức</t>
  </si>
  <si>
    <t>Năng lực và kỹ năng</t>
  </si>
  <si>
    <t>Kết quả thực hiện chức trách, nhiệm vụ được giao</t>
  </si>
  <si>
    <t>Tổng số Phiếu đồng nghiệp đánh giá</t>
  </si>
  <si>
    <t>Đơn vị</t>
  </si>
  <si>
    <t>Họ và tên</t>
  </si>
  <si>
    <t>Hoàn thành Tốt nhiệm vụ</t>
  </si>
  <si>
    <t>Không đánh giá</t>
  </si>
  <si>
    <t>Ghi chú</t>
  </si>
  <si>
    <t>Hoàn thành xuất sắc nhiệm vụ</t>
  </si>
  <si>
    <t>Tổng điểm tự đánh giá</t>
  </si>
  <si>
    <t>Tiêu chí 1</t>
  </si>
  <si>
    <t>Tiêu chí 2</t>
  </si>
  <si>
    <t>Tiêu chí 3</t>
  </si>
  <si>
    <t>Trung bình tổng điểm đồng nghiệp đánh giá</t>
  </si>
  <si>
    <t>GHI CHÚ</t>
  </si>
  <si>
    <t>Phạm Hữu Lộc</t>
  </si>
  <si>
    <t>Hiệu trưởng</t>
  </si>
  <si>
    <t>Trường Cao đẳng Lý Tự Trọng Thành phố Hồ Chí Minh</t>
  </si>
  <si>
    <t>Trong đó:</t>
  </si>
  <si>
    <t>Công chức do Sở đánh giá</t>
  </si>
  <si>
    <t>Viên chức</t>
  </si>
  <si>
    <t>Hợp đồng 68</t>
  </si>
  <si>
    <t>CỘNG</t>
  </si>
  <si>
    <r>
      <t xml:space="preserve">TỔNG HỢP KẾT QUẢ </t>
    </r>
    <r>
      <rPr>
        <b/>
        <sz val="13"/>
        <color indexed="8"/>
        <rFont val="Times New Roman"/>
        <family val="1"/>
      </rPr>
      <t>ĐÁNH GIÁ, PHÂN LOẠI ĐỐI VỚI NGƯỜI ĐỨNG ĐẦU CÁC ĐƠN VỊ SỰ NGHIỆP CÔNG LẬP
Kỳ đánh giá: Quý 1/2019</t>
    </r>
  </si>
  <si>
    <t>Viên chức tập sự</t>
  </si>
  <si>
    <r>
      <t xml:space="preserve">UBND THÀNH PHỐ HỒ CHÍ MINH
</t>
    </r>
    <r>
      <rPr>
        <b/>
        <sz val="12"/>
        <color indexed="8"/>
        <rFont val="Times New Roman"/>
        <family val="1"/>
      </rPr>
      <t>TRƯỜNG CAO ĐẲNG LÝ TỰ TRỌNG
THÀNH PHỐ HỒ CHÍ MINH</t>
    </r>
  </si>
  <si>
    <t>CỘNG HÒA XÃ HỘI CHỦ NGHĨA VIỆT NAM
Độc lập - Tự do - Hạnh phúc</t>
  </si>
  <si>
    <t>Trường Cao đẳng Lý Tự Trọng TP. Hồ Chí Minh</t>
  </si>
  <si>
    <t>- Công chức:</t>
  </si>
  <si>
    <t>- Viên chức:</t>
  </si>
  <si>
    <t>Thành phố Hồ Chí Minh, ngày 05 tháng 4 năm 2019</t>
  </si>
  <si>
    <t>HIỆU TRƯỞNG</t>
  </si>
  <si>
    <r>
      <rPr>
        <sz val="13"/>
        <color indexed="8"/>
        <rFont val="Times New Roman"/>
        <family val="1"/>
      </rPr>
      <t xml:space="preserve">UBND THÀNH PHỐ HỒ CHÍ MINH
</t>
    </r>
    <r>
      <rPr>
        <b/>
        <sz val="13"/>
        <color indexed="8"/>
        <rFont val="Times New Roman"/>
        <family val="1"/>
      </rPr>
      <t>TRƯỜNG CAO ĐẲNG LÝ TỰ TRỌNG
THÀNH PHỐ HỒ CHÍ MINH</t>
    </r>
  </si>
  <si>
    <t>BẢNG TỔNG HỢP KẾT QUẢ ĐÁNH GIÁ, PHÂN LOẠI THEO HIỆU QUẢ CÔNG VIỆC TRONG QUÝ 1/2019</t>
  </si>
  <si>
    <t>HỌ VÀ TÊN</t>
  </si>
  <si>
    <t>MÃ NHÂN VIÊN</t>
  </si>
  <si>
    <t>Kết quả đánh giá, phân loại theo hiệu quả công việc</t>
  </si>
  <si>
    <t>Đơn vị/chức vụ</t>
  </si>
  <si>
    <t>Hoàn thành tốt nhiệm vụ</t>
  </si>
  <si>
    <t xml:space="preserve">Hoàn thành nhiệm vụ </t>
  </si>
  <si>
    <t>Phạm Hữu</t>
  </si>
  <si>
    <t>Lộc</t>
  </si>
  <si>
    <t>41200001203</t>
  </si>
  <si>
    <t>Xuất sắc</t>
  </si>
  <si>
    <t>Công chức, Sở GDĐT đánh giá, phân loại</t>
  </si>
  <si>
    <t>I.</t>
  </si>
  <si>
    <t>Nguyễn Văn</t>
  </si>
  <si>
    <t>Dũng</t>
  </si>
  <si>
    <t>20500002313</t>
  </si>
  <si>
    <t>Phó Hiệu trưởng</t>
  </si>
  <si>
    <t>Nghỉ hưu từ tháng 02/19, đánh giá tháng 01/2019</t>
  </si>
  <si>
    <t>Đinh Hồng</t>
  </si>
  <si>
    <t>Minh</t>
  </si>
  <si>
    <t>11100000791</t>
  </si>
  <si>
    <t>Đinh Văn</t>
  </si>
  <si>
    <t>Đệ</t>
  </si>
  <si>
    <t>50200000021</t>
  </si>
  <si>
    <t>Lâm Viết</t>
  </si>
  <si>
    <t>50800000104</t>
  </si>
  <si>
    <t>Phòng TC-HC-TH</t>
  </si>
  <si>
    <t>Nguyễn Thị</t>
  </si>
  <si>
    <t>Hoa</t>
  </si>
  <si>
    <t>11100000743</t>
  </si>
  <si>
    <t>"</t>
  </si>
  <si>
    <t>Nguyễn Thành</t>
  </si>
  <si>
    <t>Nam</t>
  </si>
  <si>
    <t>60400000280</t>
  </si>
  <si>
    <t>Phan Thị Ngọc</t>
  </si>
  <si>
    <t>Phượng</t>
  </si>
  <si>
    <t>11100082854</t>
  </si>
  <si>
    <t>Vũ Như</t>
  </si>
  <si>
    <t>Quỳnh</t>
  </si>
  <si>
    <t>11100082861</t>
  </si>
  <si>
    <t>Trần Thị Ánh</t>
  </si>
  <si>
    <t>11100115699</t>
  </si>
  <si>
    <t>Nguyễn Thị Bích</t>
  </si>
  <si>
    <t>Liễu</t>
  </si>
  <si>
    <t>40400000515</t>
  </si>
  <si>
    <t>Tốt</t>
  </si>
  <si>
    <t>Nghỉ thai sản từ 01/02/19, đánh giá tháng 01/2019</t>
  </si>
  <si>
    <t>Huỳnh Thị Xuân</t>
  </si>
  <si>
    <t>Mai</t>
  </si>
  <si>
    <t>11100071597</t>
  </si>
  <si>
    <t>Trần Thị Phương</t>
  </si>
  <si>
    <t>Oanh</t>
  </si>
  <si>
    <t>11100071604</t>
  </si>
  <si>
    <t>Lê Hùng</t>
  </si>
  <si>
    <t>Thanh</t>
  </si>
  <si>
    <t>Lưu Hoàng Hải</t>
  </si>
  <si>
    <t>Yến</t>
  </si>
  <si>
    <t>80300000835</t>
  </si>
  <si>
    <t>Huỳnh Thị Minh</t>
  </si>
  <si>
    <t>Ly</t>
  </si>
  <si>
    <t>11100115713</t>
  </si>
  <si>
    <t>Chì</t>
  </si>
  <si>
    <t>40700000887</t>
  </si>
  <si>
    <t>Thân Thị</t>
  </si>
  <si>
    <t>Nhung</t>
  </si>
  <si>
    <t>40700000683</t>
  </si>
  <si>
    <t>Trần Văn Cu</t>
  </si>
  <si>
    <t>Anh</t>
  </si>
  <si>
    <t>11100000805</t>
  </si>
  <si>
    <t xml:space="preserve">Lê Xuân </t>
  </si>
  <si>
    <t>Thiện</t>
  </si>
  <si>
    <t>Phòng CTCT-HSSV</t>
  </si>
  <si>
    <t xml:space="preserve">Hồ Minh </t>
  </si>
  <si>
    <t>Lợi</t>
  </si>
  <si>
    <t xml:space="preserve">Nguyễn Ngọc </t>
  </si>
  <si>
    <t>Hiệp</t>
  </si>
  <si>
    <t xml:space="preserve">Nguyễn Thị Kim </t>
  </si>
  <si>
    <t xml:space="preserve">Phạm Thị Lê </t>
  </si>
  <si>
    <t>Chi</t>
  </si>
  <si>
    <t xml:space="preserve">Bùi Thị </t>
  </si>
  <si>
    <t>Dương</t>
  </si>
  <si>
    <t>Hoàn thành</t>
  </si>
  <si>
    <t>Tháng 3/2019 xếp thi đua loại B, hạ 1 bậc đánh giá</t>
  </si>
  <si>
    <t xml:space="preserve">Hà Nhật </t>
  </si>
  <si>
    <t xml:space="preserve">Trần Thị Thu </t>
  </si>
  <si>
    <t>Hà</t>
  </si>
  <si>
    <t>Phan Đức</t>
  </si>
  <si>
    <t>Long</t>
  </si>
  <si>
    <t xml:space="preserve">Trần Văn </t>
  </si>
  <si>
    <t>Lý</t>
  </si>
  <si>
    <t xml:space="preserve">Lê Thị </t>
  </si>
  <si>
    <t>Nữ</t>
  </si>
  <si>
    <t>Nguyễn Tất</t>
  </si>
  <si>
    <t>Thắng</t>
  </si>
  <si>
    <t>Nguyễn Chí</t>
  </si>
  <si>
    <t>Nhân</t>
  </si>
  <si>
    <t>Phòng KT&amp;ĐBCL</t>
  </si>
  <si>
    <t>Võ Thị Anh</t>
  </si>
  <si>
    <t>Đào</t>
  </si>
  <si>
    <t>Nguyễn Thanh</t>
  </si>
  <si>
    <t>Sơn</t>
  </si>
  <si>
    <t>Lương Minh</t>
  </si>
  <si>
    <t xml:space="preserve">Nguyễn Thị </t>
  </si>
  <si>
    <t>Tuyết</t>
  </si>
  <si>
    <t>Vũ Thị Thu</t>
  </si>
  <si>
    <t>Thuỷ</t>
  </si>
  <si>
    <t xml:space="preserve">Nguyễn </t>
  </si>
  <si>
    <t>Kính</t>
  </si>
  <si>
    <t>Phòng KH-TC</t>
  </si>
  <si>
    <t>Dung</t>
  </si>
  <si>
    <t xml:space="preserve">Hồng Mộng Tuyết </t>
  </si>
  <si>
    <t xml:space="preserve">Đỗ Thị </t>
  </si>
  <si>
    <t>Ngọc</t>
  </si>
  <si>
    <t xml:space="preserve">Trần Thị Minh </t>
  </si>
  <si>
    <t>Thoa</t>
  </si>
  <si>
    <t>Không đánh giá, nghỉ thai sản từ 01/12/2018</t>
  </si>
  <si>
    <t xml:space="preserve">Nguyễn Thị Hồng </t>
  </si>
  <si>
    <t>Thắm</t>
  </si>
  <si>
    <t xml:space="preserve">Phạm Lê Đông </t>
  </si>
  <si>
    <t>Hưng</t>
  </si>
  <si>
    <t>Lê Quang</t>
  </si>
  <si>
    <t>Liêm</t>
  </si>
  <si>
    <t>Phòng QT-DV</t>
  </si>
  <si>
    <t>Thành</t>
  </si>
  <si>
    <t>Nguyễn Trọng</t>
  </si>
  <si>
    <t>Phú</t>
  </si>
  <si>
    <t>Đỗ Văn</t>
  </si>
  <si>
    <t>Trong</t>
  </si>
  <si>
    <t>Giáp Văn</t>
  </si>
  <si>
    <t>Thịnh</t>
  </si>
  <si>
    <t>Vũ Ngọc</t>
  </si>
  <si>
    <t>Quang</t>
  </si>
  <si>
    <t>Lê Hồng Anh</t>
  </si>
  <si>
    <t>Tuấn</t>
  </si>
  <si>
    <t>Ninh Đỗ</t>
  </si>
  <si>
    <t>Bùi Đặng Hoàng</t>
  </si>
  <si>
    <t>Nguyễn Tiến Việt</t>
  </si>
  <si>
    <t>Nguyễn Cao</t>
  </si>
  <si>
    <t>Mai Thu</t>
  </si>
  <si>
    <t>Hương</t>
  </si>
  <si>
    <t>Hồ Văn</t>
  </si>
  <si>
    <t>Sĩ</t>
  </si>
  <si>
    <t>Phòng TS-ĐT</t>
  </si>
  <si>
    <t>Tấn</t>
  </si>
  <si>
    <t>Nhuận</t>
  </si>
  <si>
    <t>Huỳnh Thị</t>
  </si>
  <si>
    <t>Võ Thị Xuân</t>
  </si>
  <si>
    <t>Thơ</t>
  </si>
  <si>
    <t>Nguyễn Thị Thanh</t>
  </si>
  <si>
    <t>Thảo</t>
  </si>
  <si>
    <t>Giáp Thị</t>
  </si>
  <si>
    <t>Vượng</t>
  </si>
  <si>
    <t xml:space="preserve">Vương Hội </t>
  </si>
  <si>
    <t>Khánh</t>
  </si>
  <si>
    <t>40400000575</t>
  </si>
  <si>
    <t>Thùy</t>
  </si>
  <si>
    <t>Võ Thị Lệ</t>
  </si>
  <si>
    <t>Trân</t>
  </si>
  <si>
    <t xml:space="preserve">Phạm Quang </t>
  </si>
  <si>
    <t>Vũ</t>
  </si>
  <si>
    <t>Thái Thị My</t>
  </si>
  <si>
    <t>Sa</t>
  </si>
  <si>
    <t>Nghỉ thai sản từ tháng 02/2019, đánh giá tháng 01/2019</t>
  </si>
  <si>
    <t>Nguyễn Thị Hải</t>
  </si>
  <si>
    <t>Không đánh giá, nghỉ thai sản từ 12/2018</t>
  </si>
  <si>
    <t>Nguyễn Ngọc</t>
  </si>
  <si>
    <t>Trang</t>
  </si>
  <si>
    <t>Phòng QLKH-HTQT</t>
  </si>
  <si>
    <t>Huỳnh Thị Cẩm</t>
  </si>
  <si>
    <t>Lâm</t>
  </si>
  <si>
    <t>11100065744</t>
  </si>
  <si>
    <t>Tổ TT-PC</t>
  </si>
  <si>
    <t>Phạm Minh</t>
  </si>
  <si>
    <t>Nghĩa</t>
  </si>
  <si>
    <t>11100000702</t>
  </si>
  <si>
    <t>Nguyễn Thị Ngọc</t>
  </si>
  <si>
    <t>50700000360</t>
  </si>
  <si>
    <t>Lê Minh</t>
  </si>
  <si>
    <t>Phong</t>
  </si>
  <si>
    <t>11100109549</t>
  </si>
  <si>
    <t>Chiến</t>
  </si>
  <si>
    <t>40800000177</t>
  </si>
  <si>
    <t>TT QHDN</t>
  </si>
  <si>
    <t xml:space="preserve">Mai Nguyễn Hoàng </t>
  </si>
  <si>
    <t>Nguyễn Hữu</t>
  </si>
  <si>
    <t>TT ĐH và QLDL</t>
  </si>
  <si>
    <t xml:space="preserve">Trang Thị Xuân </t>
  </si>
  <si>
    <t>Uyên</t>
  </si>
  <si>
    <t>TT Y tế</t>
  </si>
  <si>
    <t>Bùi Thị Lan</t>
  </si>
  <si>
    <t>Đỗ Tuấn</t>
  </si>
  <si>
    <t>Việt</t>
  </si>
  <si>
    <t>TT Thư viện</t>
  </si>
  <si>
    <t>Trần Thị Diễm</t>
  </si>
  <si>
    <t>Thúy</t>
  </si>
  <si>
    <t>Nguyễn Tứ</t>
  </si>
  <si>
    <t>Cảnh</t>
  </si>
  <si>
    <t>Trương Hữu</t>
  </si>
  <si>
    <t>Đặng Thu</t>
  </si>
  <si>
    <t>Tâm</t>
  </si>
  <si>
    <t>TT Đào tạo Lý Tự Trọng</t>
  </si>
  <si>
    <t xml:space="preserve">Lương Thị </t>
  </si>
  <si>
    <t xml:space="preserve">Trần Kim Thu </t>
  </si>
  <si>
    <t>Khoa KHCB</t>
  </si>
  <si>
    <t xml:space="preserve">Phạm Thị Thu </t>
  </si>
  <si>
    <t>Nga</t>
  </si>
  <si>
    <t>Nghỉ thai sản từ 19/02/2019, đánh giá tháng 01/2019</t>
  </si>
  <si>
    <t xml:space="preserve">Nguyễn Thị Huyền </t>
  </si>
  <si>
    <t xml:space="preserve">Lê Thái </t>
  </si>
  <si>
    <t>Hùng</t>
  </si>
  <si>
    <t xml:space="preserve">Nguyễn Văn </t>
  </si>
  <si>
    <t>Hậu</t>
  </si>
  <si>
    <t xml:space="preserve">Dương Đức </t>
  </si>
  <si>
    <t>Kiên</t>
  </si>
  <si>
    <t xml:space="preserve">Hà Như </t>
  </si>
  <si>
    <t xml:space="preserve">Cao Thị </t>
  </si>
  <si>
    <t xml:space="preserve">Nguyễn Thị Cẩm </t>
  </si>
  <si>
    <t>Thạch</t>
  </si>
  <si>
    <t>Thủy</t>
  </si>
  <si>
    <t>Đông</t>
  </si>
  <si>
    <t xml:space="preserve">Đặng Thị Kiến </t>
  </si>
  <si>
    <t>Trúc</t>
  </si>
  <si>
    <t xml:space="preserve">Nguyễn Thanh </t>
  </si>
  <si>
    <t>Tú</t>
  </si>
  <si>
    <t xml:space="preserve">Trần Thị Ánh </t>
  </si>
  <si>
    <t>Trịnh Khắc</t>
  </si>
  <si>
    <t xml:space="preserve"> Vũ</t>
  </si>
  <si>
    <t xml:space="preserve">Nguyễn Phương </t>
  </si>
  <si>
    <t xml:space="preserve">Nguyễn Thị Thanh </t>
  </si>
  <si>
    <t>Tháng 01/2019 xếp thi đua loại C, hạ 2 bậc thi đua</t>
  </si>
  <si>
    <t xml:space="preserve">Giang Phi </t>
  </si>
  <si>
    <t xml:space="preserve">Nguyễn Mạnh </t>
  </si>
  <si>
    <t>Phương</t>
  </si>
  <si>
    <t xml:space="preserve">Nguyễn Phú </t>
  </si>
  <si>
    <t>Tân</t>
  </si>
  <si>
    <t xml:space="preserve">Nguyễn Đức </t>
  </si>
  <si>
    <t xml:space="preserve">Nguyễn Thị Thu </t>
  </si>
  <si>
    <t>Không đánh giá, Nghỉ không lương từ tháng 01/2019 đến 31/3/2019</t>
  </si>
  <si>
    <t>Hiền</t>
  </si>
  <si>
    <t xml:space="preserve">Võ Thị Hồng </t>
  </si>
  <si>
    <t>Lan</t>
  </si>
  <si>
    <t xml:space="preserve">Vương Thanh </t>
  </si>
  <si>
    <t xml:space="preserve">Lê Nguyễn Mỹ </t>
  </si>
  <si>
    <t>Trâm</t>
  </si>
  <si>
    <t xml:space="preserve">Nguyễn Thị Bảo </t>
  </si>
  <si>
    <t xml:space="preserve">Trần Thanh </t>
  </si>
  <si>
    <t xml:space="preserve">Lê Văn </t>
  </si>
  <si>
    <t>Bình</t>
  </si>
  <si>
    <t xml:space="preserve">Ngô Thanh </t>
  </si>
  <si>
    <t>Điền</t>
  </si>
  <si>
    <t>Nghỉ ốm từ 11/3 đến 16/3/19</t>
  </si>
  <si>
    <t>Khoa LLCT</t>
  </si>
  <si>
    <t>Đinh Thị</t>
  </si>
  <si>
    <t>Huyên</t>
  </si>
  <si>
    <t>Tháng 01/2019 xếp thi đua loại B, hạ 1 bậc đánh giá</t>
  </si>
  <si>
    <t>Lê Thị Hồng</t>
  </si>
  <si>
    <t>Vân</t>
  </si>
  <si>
    <t>Hoàng Thị</t>
  </si>
  <si>
    <t>Trần Thị Hồng</t>
  </si>
  <si>
    <t>Thu</t>
  </si>
  <si>
    <t>Đỗ Thị</t>
  </si>
  <si>
    <t>Thơm</t>
  </si>
  <si>
    <t>Trần Văn</t>
  </si>
  <si>
    <t>Lượng</t>
  </si>
  <si>
    <t>Bùi Thành</t>
  </si>
  <si>
    <t>Dinh</t>
  </si>
  <si>
    <t>Phạm Thị</t>
  </si>
  <si>
    <t>Vinh</t>
  </si>
  <si>
    <t>Cao Thị Hồng</t>
  </si>
  <si>
    <t>Lê Thị Mai</t>
  </si>
  <si>
    <t>Hường</t>
  </si>
  <si>
    <t>Phan Thị Thùy</t>
  </si>
  <si>
    <t>Đặng Thị Nhật</t>
  </si>
  <si>
    <t>Nguyễn Anh</t>
  </si>
  <si>
    <t>Kiệt</t>
  </si>
  <si>
    <t>Ngát</t>
  </si>
  <si>
    <t>Nguyễn</t>
  </si>
  <si>
    <t>Khoa</t>
  </si>
  <si>
    <t>11100000802</t>
  </si>
  <si>
    <t>Khoa CNTT</t>
  </si>
  <si>
    <t>Hồ Ngọc</t>
  </si>
  <si>
    <t>Nguyễn Sanh</t>
  </si>
  <si>
    <t>Cường</t>
  </si>
  <si>
    <t>11100082750</t>
  </si>
  <si>
    <t>Danh</t>
  </si>
  <si>
    <t>11100119656</t>
  </si>
  <si>
    <t>Đặng Ngọc</t>
  </si>
  <si>
    <t>Đoàn</t>
  </si>
  <si>
    <t>11100096269</t>
  </si>
  <si>
    <t>Đôn</t>
  </si>
  <si>
    <t>11100109469</t>
  </si>
  <si>
    <t>Bùi Văn</t>
  </si>
  <si>
    <t>11100096278</t>
  </si>
  <si>
    <t>Huỳnh Quốc</t>
  </si>
  <si>
    <t>Nguyễn Vân</t>
  </si>
  <si>
    <t>Giang</t>
  </si>
  <si>
    <t>11100000727</t>
  </si>
  <si>
    <t>Nguyễn Thị Thu</t>
  </si>
  <si>
    <t>Hồng</t>
  </si>
  <si>
    <t>11100096272</t>
  </si>
  <si>
    <t>Trần Việt</t>
  </si>
  <si>
    <t>11100096289</t>
  </si>
  <si>
    <t>Vũ Thị Thái</t>
  </si>
  <si>
    <t>Linh</t>
  </si>
  <si>
    <t>11100071847</t>
  </si>
  <si>
    <t>Lê Quý Hưng</t>
  </si>
  <si>
    <t>Quốc</t>
  </si>
  <si>
    <t>Nguyễn Nguyên Hoàng Ngọc</t>
  </si>
  <si>
    <t>Quyên</t>
  </si>
  <si>
    <t>Lê Hồng</t>
  </si>
  <si>
    <t>Thái</t>
  </si>
  <si>
    <t>Nguyễn Thị Khánh</t>
  </si>
  <si>
    <t xml:space="preserve">Thư </t>
  </si>
  <si>
    <t>Võ Anh</t>
  </si>
  <si>
    <t>Lê Phi</t>
  </si>
  <si>
    <t>Trường</t>
  </si>
  <si>
    <t>Mai Chiếm</t>
  </si>
  <si>
    <t>Tuyên</t>
  </si>
  <si>
    <t>Dương Ngọc</t>
  </si>
  <si>
    <t>Vọng</t>
  </si>
  <si>
    <t>Trần Vĩnh</t>
  </si>
  <si>
    <t>Xuyên</t>
  </si>
  <si>
    <t>Đỗ Thị Hải</t>
  </si>
  <si>
    <t>Chung Trần Thế</t>
  </si>
  <si>
    <t>11100000814</t>
  </si>
  <si>
    <t>Khoa CN Cơ khí</t>
  </si>
  <si>
    <t>Trần Đình</t>
  </si>
  <si>
    <t>Khải</t>
  </si>
  <si>
    <t>Nguyễn Duy</t>
  </si>
  <si>
    <t>Hải</t>
  </si>
  <si>
    <t>Bùi Anh</t>
  </si>
  <si>
    <t>Vũ Đức</t>
  </si>
  <si>
    <t>Pháp</t>
  </si>
  <si>
    <t>Nguyễn Tiến</t>
  </si>
  <si>
    <t>Nghỉ hưu từ tháng 3/19, đánh giá tháng 1, 2/2019</t>
  </si>
  <si>
    <t>Nguyễn Tam</t>
  </si>
  <si>
    <t>Cương</t>
  </si>
  <si>
    <t>Dương Minh</t>
  </si>
  <si>
    <t>Chung</t>
  </si>
  <si>
    <t>Vũ Quang</t>
  </si>
  <si>
    <t>Đỗ Thị Phương</t>
  </si>
  <si>
    <t>Khanh</t>
  </si>
  <si>
    <t>Trương Thị Phương</t>
  </si>
  <si>
    <t>Phan Văn</t>
  </si>
  <si>
    <t xml:space="preserve">Phan Thị Xuân </t>
  </si>
  <si>
    <t>Lư Thị Yến</t>
  </si>
  <si>
    <t>Không hoàn thành</t>
  </si>
  <si>
    <t>Tháng 01/2019 xếp thi đua loại D, hạ 2 bậc đánh giá</t>
  </si>
  <si>
    <t>Trần Minh</t>
  </si>
  <si>
    <t>Thông</t>
  </si>
  <si>
    <t>Trần Thị</t>
  </si>
  <si>
    <t>Tháng 01/2019 xếp thi đua loại B, tháng 3/2019 xếp thi đua loại C, hạ 2 bậc thi đua</t>
  </si>
  <si>
    <t>Nguyễn Thanh Vĩnh</t>
  </si>
  <si>
    <t>Phúc</t>
  </si>
  <si>
    <t>Võ Minh</t>
  </si>
  <si>
    <t>Dương Thị</t>
  </si>
  <si>
    <t>Hà Phước</t>
  </si>
  <si>
    <t>11100000739</t>
  </si>
  <si>
    <t>Châu Văn</t>
  </si>
  <si>
    <t>Bảo</t>
  </si>
  <si>
    <t>Khoa CN Điện - ĐT</t>
  </si>
  <si>
    <t>Tạ Minh</t>
  </si>
  <si>
    <t>Võ</t>
  </si>
  <si>
    <t>Huỳnh Ngọc</t>
  </si>
  <si>
    <t>Quách Minh</t>
  </si>
  <si>
    <t>Thử</t>
  </si>
  <si>
    <t>Ngô Hoàng</t>
  </si>
  <si>
    <t>Vũ Hạnh</t>
  </si>
  <si>
    <t>Chiêu</t>
  </si>
  <si>
    <t>Ngô Phong</t>
  </si>
  <si>
    <t>Nguyễn Minh Đức</t>
  </si>
  <si>
    <t>Nguyễn Thùy</t>
  </si>
  <si>
    <t>Lê Tiến</t>
  </si>
  <si>
    <t>Đạt</t>
  </si>
  <si>
    <t>Nguyễn Hồng</t>
  </si>
  <si>
    <t>Đức</t>
  </si>
  <si>
    <t>Nguyễn Minh</t>
  </si>
  <si>
    <t>Đức (A)</t>
  </si>
  <si>
    <t>Đức (B)</t>
  </si>
  <si>
    <t>Trần Trung</t>
  </si>
  <si>
    <t>Hiếu</t>
  </si>
  <si>
    <t>Mạnh Lê</t>
  </si>
  <si>
    <t>Hoàn</t>
  </si>
  <si>
    <t>Lê Thế</t>
  </si>
  <si>
    <t>Huân</t>
  </si>
  <si>
    <t>11100000777</t>
  </si>
  <si>
    <t>Tăng Cẩm</t>
  </si>
  <si>
    <t>Huê</t>
  </si>
  <si>
    <t>11100000774</t>
  </si>
  <si>
    <t>11100109943</t>
  </si>
  <si>
    <t>Đặng Đức</t>
  </si>
  <si>
    <t>Nguyễn Thị Tố</t>
  </si>
  <si>
    <t>Nguyễn Trần Thanh</t>
  </si>
  <si>
    <t>Nhàn</t>
  </si>
  <si>
    <t>Đỗ Huỳnh Thanh</t>
  </si>
  <si>
    <t>Tăng</t>
  </si>
  <si>
    <t>Trần Công</t>
  </si>
  <si>
    <t>Tiến</t>
  </si>
  <si>
    <t>Trần Hiếu</t>
  </si>
  <si>
    <t>Trinh</t>
  </si>
  <si>
    <t>Trần Nguyên Bảo</t>
  </si>
  <si>
    <t>Yên</t>
  </si>
  <si>
    <t xml:space="preserve">Nguyễn Anh </t>
  </si>
  <si>
    <t>Khoa CN Động lực</t>
  </si>
  <si>
    <t xml:space="preserve">Võ Đắc </t>
  </si>
  <si>
    <t xml:space="preserve">Nguyễn Hữu </t>
  </si>
  <si>
    <t>Mạnh</t>
  </si>
  <si>
    <t>Triệu Phú</t>
  </si>
  <si>
    <t>Nguyên</t>
  </si>
  <si>
    <t xml:space="preserve">Hà Quốc </t>
  </si>
  <si>
    <t>31100001649</t>
  </si>
  <si>
    <t>21100001291</t>
  </si>
  <si>
    <t xml:space="preserve">Trần Minh </t>
  </si>
  <si>
    <t xml:space="preserve">Nguyễn Thành </t>
  </si>
  <si>
    <t>11100096288</t>
  </si>
  <si>
    <t xml:space="preserve">Đặng Thái </t>
  </si>
  <si>
    <t>Phan Anh Tuấn</t>
  </si>
  <si>
    <t>11100082545</t>
  </si>
  <si>
    <t xml:space="preserve">Trần Quốc </t>
  </si>
  <si>
    <t>Duy</t>
  </si>
  <si>
    <t>11100119638</t>
  </si>
  <si>
    <t xml:space="preserve">Nguyễn Minh </t>
  </si>
  <si>
    <t xml:space="preserve">Phạm Nguyễn Đức </t>
  </si>
  <si>
    <t>Trung</t>
  </si>
  <si>
    <t xml:space="preserve">Hoàng Phúc </t>
  </si>
  <si>
    <t>31100001684</t>
  </si>
  <si>
    <t xml:space="preserve">Hồ Văn </t>
  </si>
  <si>
    <t>Hóa</t>
  </si>
  <si>
    <t>21000001760</t>
  </si>
  <si>
    <t>Tháng 02/2019 xếp thi đua loại B, hạ 1 bậc đánh giá</t>
  </si>
  <si>
    <t xml:space="preserve">Kiều Trung </t>
  </si>
  <si>
    <t>Tín</t>
  </si>
  <si>
    <t xml:space="preserve">Nguyễn Thái </t>
  </si>
  <si>
    <t>11100109944</t>
  </si>
  <si>
    <t xml:space="preserve">Đinh Đồng </t>
  </si>
  <si>
    <t>31100001367</t>
  </si>
  <si>
    <t>Khoa CN Nhiệt - Lạnh</t>
  </si>
  <si>
    <t>Tháng 01/2019 xếp thi đua loại C, hạ 2 bậc đánh giá</t>
  </si>
  <si>
    <t xml:space="preserve">Hoàng Văn </t>
  </si>
  <si>
    <t>Viết</t>
  </si>
  <si>
    <t>60900000967</t>
  </si>
  <si>
    <t xml:space="preserve">Đặng Thế </t>
  </si>
  <si>
    <t>11100000705</t>
  </si>
  <si>
    <t xml:space="preserve">Nguyễn Vũ Xuân </t>
  </si>
  <si>
    <t>Thì</t>
  </si>
  <si>
    <t>11100122860</t>
  </si>
  <si>
    <t xml:space="preserve">Phan Văn </t>
  </si>
  <si>
    <t>Hòa</t>
  </si>
  <si>
    <t>11100109988</t>
  </si>
  <si>
    <t xml:space="preserve">Võ Phước </t>
  </si>
  <si>
    <t>11100000733</t>
  </si>
  <si>
    <t>Tháng 03/2019 xếp thi đua loại B, hạ 1 bậc đánh giá</t>
  </si>
  <si>
    <t xml:space="preserve">Võ Anh </t>
  </si>
  <si>
    <t>Hào</t>
  </si>
  <si>
    <t>11100066939</t>
  </si>
  <si>
    <t xml:space="preserve">Đỗ Trọng </t>
  </si>
  <si>
    <t>Quý</t>
  </si>
  <si>
    <t>11100093891</t>
  </si>
  <si>
    <t xml:space="preserve">Trần Đình </t>
  </si>
  <si>
    <t>20500004671</t>
  </si>
  <si>
    <t>Trương Việt Khánh</t>
  </si>
  <si>
    <t>Khoa CN May - TT</t>
  </si>
  <si>
    <t xml:space="preserve">Chế Vân </t>
  </si>
  <si>
    <t>Cầm</t>
  </si>
  <si>
    <t>Nguyễn Bạch Cẩm</t>
  </si>
  <si>
    <t>Bùi Thị Ngọc</t>
  </si>
  <si>
    <t>Sương</t>
  </si>
  <si>
    <t>Trần Hồng</t>
  </si>
  <si>
    <t>Thọ</t>
  </si>
  <si>
    <t>Lâm Thị Phương</t>
  </si>
  <si>
    <t xml:space="preserve">Phạm Thị Thanh </t>
  </si>
  <si>
    <t>Khoa Kinh tế</t>
  </si>
  <si>
    <t>Trần Thị Ngọc</t>
  </si>
  <si>
    <t xml:space="preserve">Trịnh Hoàng </t>
  </si>
  <si>
    <t>Phạm Quỳnh</t>
  </si>
  <si>
    <t>Như</t>
  </si>
  <si>
    <t xml:space="preserve">Lê Thị Thu </t>
  </si>
  <si>
    <t xml:space="preserve">Võ Thị Kim </t>
  </si>
  <si>
    <t>Thư</t>
  </si>
  <si>
    <t xml:space="preserve">Lưu Thị </t>
  </si>
  <si>
    <t>Nguyễn Mỹ</t>
  </si>
  <si>
    <t>Tiên</t>
  </si>
  <si>
    <t xml:space="preserve">Lữ Xuân </t>
  </si>
  <si>
    <t xml:space="preserve">Đào Anh </t>
  </si>
  <si>
    <t xml:space="preserve">Bùi Ánh </t>
  </si>
  <si>
    <t>II.</t>
  </si>
  <si>
    <t>Cao Văn</t>
  </si>
  <si>
    <t>Tập sự từ 01/4/2018</t>
  </si>
  <si>
    <t>Trần Nam</t>
  </si>
  <si>
    <t>80500002218</t>
  </si>
  <si>
    <t>Cao Xuân</t>
  </si>
  <si>
    <t>Tập sự từ 01/10/2018</t>
  </si>
  <si>
    <t>Lê Thị Phương</t>
  </si>
  <si>
    <t>Nguyễn Lương</t>
  </si>
  <si>
    <t>81000001014</t>
  </si>
  <si>
    <t>Trần Thế</t>
  </si>
  <si>
    <t>81000000903</t>
  </si>
  <si>
    <t xml:space="preserve">Lương Xuân </t>
  </si>
  <si>
    <t>80500000584</t>
  </si>
  <si>
    <t xml:space="preserve">Lê Hửu </t>
  </si>
  <si>
    <t>Trần Giang</t>
  </si>
  <si>
    <t>Tập sự từ 01/01/2019</t>
  </si>
  <si>
    <t>90100000730</t>
  </si>
  <si>
    <t>III.</t>
  </si>
  <si>
    <t>Huỳnh Thanh</t>
  </si>
  <si>
    <t>79000H05.000574</t>
  </si>
  <si>
    <t>Phạm Hữu Thành</t>
  </si>
  <si>
    <t>79000H05.000575</t>
  </si>
  <si>
    <t>79000H05.000448</t>
  </si>
  <si>
    <t>Nguyễn Hữu Xuân</t>
  </si>
  <si>
    <t>79000H05.000420</t>
  </si>
  <si>
    <t>Giáp Đức</t>
  </si>
  <si>
    <t>Nhận</t>
  </si>
  <si>
    <t>79000H05.000200</t>
  </si>
  <si>
    <t>Quyết</t>
  </si>
  <si>
    <t>79000H05.000484</t>
  </si>
  <si>
    <t>Đỗ Thị Bích</t>
  </si>
  <si>
    <t>79000H05.000576</t>
  </si>
  <si>
    <t>79000H05.000233</t>
  </si>
  <si>
    <t>Nguyễn Lê Hồng</t>
  </si>
  <si>
    <t>Điệp</t>
  </si>
  <si>
    <t>79000H05.000483</t>
  </si>
  <si>
    <t>IV.</t>
  </si>
  <si>
    <t>Hợp đồng trường</t>
  </si>
  <si>
    <t>79000H05.000568</t>
  </si>
  <si>
    <t>79000H05.000299</t>
  </si>
  <si>
    <t>Đồng Anh</t>
  </si>
  <si>
    <t>79000H05.000527</t>
  </si>
  <si>
    <t>Trần Thanh</t>
  </si>
  <si>
    <t xml:space="preserve">79000H05.326689 </t>
  </si>
  <si>
    <t>79000H05.110707</t>
  </si>
  <si>
    <t>79000H05.852722</t>
  </si>
  <si>
    <t>79000H05.000552</t>
  </si>
  <si>
    <t>Nguyễn Trung</t>
  </si>
  <si>
    <t>79000H05.000195</t>
  </si>
  <si>
    <t xml:space="preserve">Lê Thị Hà </t>
  </si>
  <si>
    <t>79000H05.000459</t>
  </si>
  <si>
    <t xml:space="preserve">Huỳnh Văn </t>
  </si>
  <si>
    <t>79000H05.000443</t>
  </si>
  <si>
    <t xml:space="preserve">Bùi Đức </t>
  </si>
  <si>
    <t>Phước</t>
  </si>
  <si>
    <t>79000H05.000608</t>
  </si>
  <si>
    <t xml:space="preserve">Võ Thị </t>
  </si>
  <si>
    <t>79000H05.000507</t>
  </si>
  <si>
    <t xml:space="preserve">Trịnh Tuấn </t>
  </si>
  <si>
    <t>79000H05.000317</t>
  </si>
  <si>
    <t>Nguyễn Yến</t>
  </si>
  <si>
    <t>Nhi</t>
  </si>
  <si>
    <t>79000H05.000518</t>
  </si>
  <si>
    <t>Phòng KT-ĐBCL</t>
  </si>
  <si>
    <t>Trần Thị Thảo</t>
  </si>
  <si>
    <t>79000H05.000490</t>
  </si>
  <si>
    <t xml:space="preserve">Nguyễn Thị Minh </t>
  </si>
  <si>
    <t>79000H05.784781</t>
  </si>
  <si>
    <t>79000H05.000523</t>
  </si>
  <si>
    <t>Tạ Quốc</t>
  </si>
  <si>
    <t>79000H05.000193</t>
  </si>
  <si>
    <t>Nguyễn Xuân</t>
  </si>
  <si>
    <t>79000H05.000489</t>
  </si>
  <si>
    <t>Thi Thị</t>
  </si>
  <si>
    <t>Phím</t>
  </si>
  <si>
    <t>79000H05.000230</t>
  </si>
  <si>
    <t>Trang Thị</t>
  </si>
  <si>
    <t>79000H05.000231</t>
  </si>
  <si>
    <t>Trần Thị Kim</t>
  </si>
  <si>
    <t>Loan</t>
  </si>
  <si>
    <t>79000H05.000229</t>
  </si>
  <si>
    <t>Huỳnh Thị Thu</t>
  </si>
  <si>
    <t>79000H05.000533</t>
  </si>
  <si>
    <t>79000H05.000272</t>
  </si>
  <si>
    <t>Lê Thị</t>
  </si>
  <si>
    <t>79000H05.000573</t>
  </si>
  <si>
    <t>Võ Tấn</t>
  </si>
  <si>
    <t>79000H05.000600</t>
  </si>
  <si>
    <t>Huỳnh Bá</t>
  </si>
  <si>
    <t>Triết</t>
  </si>
  <si>
    <t>79000H05.000602</t>
  </si>
  <si>
    <t>Quí</t>
  </si>
  <si>
    <t>79000H05.000597</t>
  </si>
  <si>
    <t xml:space="preserve">Võ Minh  </t>
  </si>
  <si>
    <t>79000H05.000225</t>
  </si>
  <si>
    <t xml:space="preserve">Nguyễn Việt </t>
  </si>
  <si>
    <t xml:space="preserve">Tiến </t>
  </si>
  <si>
    <t>79000H05.000603</t>
  </si>
  <si>
    <t>Sỹ Thị</t>
  </si>
  <si>
    <t>79000H05.000407</t>
  </si>
  <si>
    <t>Tất</t>
  </si>
  <si>
    <t>79000H05.000419</t>
  </si>
  <si>
    <t>79000H05.000474</t>
  </si>
  <si>
    <t>Trần Nhật</t>
  </si>
  <si>
    <t>79000H05.000606</t>
  </si>
  <si>
    <t>Phạm Huy</t>
  </si>
  <si>
    <t>Hoàng</t>
  </si>
  <si>
    <t>79000H05.000557</t>
  </si>
  <si>
    <t>Hồ Thị</t>
  </si>
  <si>
    <t>Khuyên</t>
  </si>
  <si>
    <t>79000H05.000486</t>
  </si>
  <si>
    <t>79000H05.000480</t>
  </si>
  <si>
    <t>Trương Thị</t>
  </si>
  <si>
    <t>79000H05.000554</t>
  </si>
  <si>
    <t>Trần Quốc</t>
  </si>
  <si>
    <t>Định</t>
  </si>
  <si>
    <t>79000H05.000551</t>
  </si>
  <si>
    <t>TT QL và ĐHDL</t>
  </si>
  <si>
    <t>79000H05.000611</t>
  </si>
  <si>
    <t>Phạm Huỳnh Kim</t>
  </si>
  <si>
    <t>Ngân</t>
  </si>
  <si>
    <t>79000H05.000612</t>
  </si>
  <si>
    <t>Huyền</t>
  </si>
  <si>
    <t>79000H05.000300</t>
  </si>
  <si>
    <t>Hà Thị</t>
  </si>
  <si>
    <t>79000H05.000553</t>
  </si>
  <si>
    <t>79000H05.000555</t>
  </si>
  <si>
    <t xml:space="preserve">Đỗ Công </t>
  </si>
  <si>
    <t>79000H05.000560</t>
  </si>
  <si>
    <t>TỔNG</t>
  </si>
  <si>
    <t>- Tổng số CB-VC tại thời điểm đánh giá : 329 (01 công chức + 273 viên chức + 10 Hợp đồng 68 + 45 Hợp đồng trường) , trong đó:</t>
  </si>
  <si>
    <t>- Thẩm quyền đánh giá Trường: 328 VC-NLĐ</t>
  </si>
  <si>
    <t>Kết quả:</t>
  </si>
  <si>
    <t>Viên chức: 260</t>
  </si>
  <si>
    <t>Hoàn thành xuất sắc nhiệm vụ</t>
  </si>
  <si>
    <t xml:space="preserve">Hoàn thành tốt nhiệm vụ  </t>
  </si>
  <si>
    <t>Hoàn thành nhiệm vụ</t>
  </si>
  <si>
    <t>Không hoàn thành nhiệm vụ</t>
  </si>
  <si>
    <t>02 VC nghỉ thai sản, 01 viên chức nghỉ không lương</t>
  </si>
  <si>
    <t>Viên chức tập sự: 13</t>
  </si>
  <si>
    <t>Hợp đồng  68: 10</t>
  </si>
  <si>
    <t>Nhân viên Hợp đồng Trường: 45</t>
  </si>
  <si>
    <t>NGƯỜI LẬP BẢNG</t>
  </si>
  <si>
    <t xml:space="preserve">(04 viên chức nghỉ thai sản) </t>
  </si>
  <si>
    <t>Thành phố Hồ Chí Minh, ngày 26 tháng 6 năm 2019</t>
  </si>
  <si>
    <t>03 Phó Hiệu trưởng và 23 Trưởng đơn vị thuộc trường đánh giá đối với Hiệu trưởng</t>
  </si>
  <si>
    <r>
      <t xml:space="preserve">UBND THÀNH PHỐ HỒ CHÍ MINH
</t>
    </r>
    <r>
      <rPr>
        <b/>
        <sz val="12"/>
        <rFont val="Times New Roman"/>
        <family val="1"/>
      </rPr>
      <t>TRƯỜNG CAO ĐẲNG LÝ TỰ TRỌNG
THÀNH PHỐ HỒ CHÍ MINH</t>
    </r>
  </si>
  <si>
    <r>
      <rPr>
        <b/>
        <sz val="12"/>
        <rFont val="Times New Roman"/>
        <family val="1"/>
      </rPr>
      <t>CỘNG HÒA XÃ HỘI CHỦ NGHĨA VIỆT NAM</t>
    </r>
    <r>
      <rPr>
        <sz val="12"/>
        <rFont val="Times New Roman"/>
        <family val="1"/>
      </rPr>
      <t xml:space="preserve">
</t>
    </r>
    <r>
      <rPr>
        <b/>
        <sz val="13"/>
        <rFont val="Times New Roman"/>
        <family val="1"/>
      </rPr>
      <t>Độc lập - Tự do - Hạnh phúc</t>
    </r>
  </si>
  <si>
    <t>THỐNG KÊ KẾT QUẢ ĐÁNH GIÁ PHÂN LOẠI HÀNG QUÝ CỦA CÁC ĐƠN VỊ SỰ NGHIỆP CÔNG LẬP
Kỳ đánh giá: Quý 2/2019</t>
  </si>
  <si>
    <r>
      <t xml:space="preserve">TỔNG HỢP KẾT QUẢ </t>
    </r>
    <r>
      <rPr>
        <b/>
        <sz val="13"/>
        <color indexed="8"/>
        <rFont val="Times New Roman"/>
        <family val="1"/>
      </rPr>
      <t>ĐÁNH GIÁ, PHÂN LOẠI ĐỐI VỚI NGƯỜI ĐỨNG ĐẦU CÁC ĐƠN VỊ SỰ NGHIỆP CÔNG LẬP
Kỳ đánh giá: Quý II/2019</t>
    </r>
  </si>
  <si>
    <t>Không đánh giá: 05, lý 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</si>
</sst>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3.5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3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"/>
      <family val="1"/>
    </font>
    <font>
      <b/>
      <sz val="13"/>
      <color indexed="8"/>
      <name val="Times New Roman"/>
      <family val="1"/>
      <charset val="163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  <font>
      <i/>
      <sz val="13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0"/>
      <name val="Times New Roman"/>
      <family val="1"/>
    </font>
    <font>
      <b/>
      <i/>
      <sz val="10"/>
      <color indexed="8"/>
      <name val="Times New Roman"/>
      <family val="1"/>
    </font>
    <font>
      <b/>
      <i/>
      <sz val="13"/>
      <color indexed="8"/>
      <name val="Times New Roman"/>
      <family val="1"/>
    </font>
    <font>
      <sz val="10"/>
      <color rgb="FFFF0000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i/>
      <sz val="13"/>
      <color indexed="8"/>
      <name val="Times New Roman"/>
      <family val="1"/>
    </font>
    <font>
      <i/>
      <sz val="10"/>
      <color indexed="8"/>
      <name val="Times New Roman"/>
      <family val="1"/>
    </font>
    <font>
      <sz val="13"/>
      <color theme="1"/>
      <name val="Calibri"/>
      <family val="2"/>
      <scheme val="minor"/>
    </font>
    <font>
      <sz val="13"/>
      <color rgb="FFFF0000"/>
      <name val="Times New Roman"/>
      <family val="1"/>
    </font>
    <font>
      <i/>
      <sz val="12"/>
      <color indexed="8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2" fillId="0" borderId="0"/>
    <xf numFmtId="0" fontId="33" fillId="0" borderId="0"/>
    <xf numFmtId="0" fontId="33" fillId="0" borderId="0"/>
  </cellStyleXfs>
  <cellXfs count="2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8" fillId="0" borderId="5" xfId="0" quotePrefix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8" fillId="2" borderId="0" xfId="0" applyFont="1" applyFill="1" applyAlignment="1">
      <alignment vertical="center" wrapText="1"/>
    </xf>
    <xf numFmtId="0" fontId="3" fillId="3" borderId="5" xfId="0" quotePrefix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justify" vertical="center" wrapText="1"/>
    </xf>
    <xf numFmtId="0" fontId="8" fillId="3" borderId="1" xfId="0" quotePrefix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" fillId="3" borderId="1" xfId="0" quotePrefix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6" fillId="0" borderId="6" xfId="0" applyFont="1" applyFill="1" applyBorder="1" applyAlignment="1">
      <alignment horizontal="justify" vertical="center" wrapText="1"/>
    </xf>
    <xf numFmtId="0" fontId="27" fillId="4" borderId="3" xfId="0" applyFont="1" applyFill="1" applyBorder="1" applyAlignment="1">
      <alignment horizontal="justify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26" fillId="0" borderId="3" xfId="0" applyFont="1" applyBorder="1" applyAlignment="1">
      <alignment horizontal="justify" vertical="center" wrapText="1"/>
    </xf>
    <xf numFmtId="0" fontId="19" fillId="0" borderId="1" xfId="0" applyNumberFormat="1" applyFont="1" applyFill="1" applyBorder="1" applyAlignment="1" applyProtection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28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27" fillId="0" borderId="3" xfId="0" applyFont="1" applyBorder="1" applyAlignment="1">
      <alignment horizontal="justify" vertical="center" wrapText="1"/>
    </xf>
    <xf numFmtId="0" fontId="29" fillId="0" borderId="1" xfId="0" applyFont="1" applyBorder="1" applyAlignment="1">
      <alignment horizontal="justify" vertical="center" wrapText="1"/>
    </xf>
    <xf numFmtId="0" fontId="30" fillId="0" borderId="0" xfId="0" applyFont="1" applyAlignment="1">
      <alignment horizontal="center" vertical="center" wrapText="1"/>
    </xf>
    <xf numFmtId="0" fontId="27" fillId="0" borderId="3" xfId="0" applyNumberFormat="1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>
      <alignment horizontal="left" vertical="center" wrapText="1"/>
    </xf>
    <xf numFmtId="0" fontId="27" fillId="0" borderId="3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26" fillId="0" borderId="3" xfId="0" applyFont="1" applyFill="1" applyBorder="1" applyAlignment="1">
      <alignment horizontal="justify" vertical="center" wrapText="1"/>
    </xf>
    <xf numFmtId="0" fontId="27" fillId="2" borderId="3" xfId="0" applyNumberFormat="1" applyFont="1" applyFill="1" applyBorder="1" applyAlignment="1" applyProtection="1">
      <alignment horizontal="center" vertical="center"/>
    </xf>
    <xf numFmtId="0" fontId="27" fillId="2" borderId="1" xfId="0" applyNumberFormat="1" applyFont="1" applyFill="1" applyBorder="1" applyAlignment="1" applyProtection="1">
      <alignment horizontal="center" vertical="center"/>
    </xf>
    <xf numFmtId="0" fontId="31" fillId="0" borderId="1" xfId="0" applyFont="1" applyFill="1" applyBorder="1" applyAlignment="1">
      <alignment horizontal="justify" vertical="center" wrapText="1"/>
    </xf>
    <xf numFmtId="0" fontId="27" fillId="0" borderId="9" xfId="0" applyNumberFormat="1" applyFont="1" applyFill="1" applyBorder="1" applyAlignment="1" applyProtection="1">
      <alignment horizontal="center" vertical="center"/>
    </xf>
    <xf numFmtId="0" fontId="27" fillId="0" borderId="10" xfId="0" applyNumberFormat="1" applyFont="1" applyFill="1" applyBorder="1" applyAlignment="1" applyProtection="1">
      <alignment horizontal="center" vertical="center"/>
    </xf>
    <xf numFmtId="0" fontId="31" fillId="0" borderId="1" xfId="0" applyFont="1" applyBorder="1" applyAlignment="1">
      <alignment horizontal="justify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justify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justify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1" fontId="19" fillId="0" borderId="5" xfId="3" applyNumberFormat="1" applyFont="1" applyFill="1" applyBorder="1" applyAlignment="1">
      <alignment horizontal="center" vertical="center" wrapText="1"/>
    </xf>
    <xf numFmtId="1" fontId="19" fillId="0" borderId="1" xfId="3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19" fillId="0" borderId="3" xfId="0" applyFont="1" applyBorder="1" applyAlignment="1">
      <alignment horizontal="justify" vertical="center"/>
    </xf>
    <xf numFmtId="0" fontId="19" fillId="2" borderId="2" xfId="0" applyFont="1" applyFill="1" applyBorder="1" applyAlignment="1">
      <alignment vertical="center"/>
    </xf>
    <xf numFmtId="0" fontId="19" fillId="2" borderId="3" xfId="0" applyFont="1" applyFill="1" applyBorder="1" applyAlignment="1">
      <alignment horizontal="justify" vertical="center"/>
    </xf>
    <xf numFmtId="0" fontId="19" fillId="0" borderId="2" xfId="0" applyFont="1" applyFill="1" applyBorder="1" applyAlignment="1">
      <alignment horizontal="left" vertical="center" wrapText="1"/>
    </xf>
    <xf numFmtId="0" fontId="27" fillId="0" borderId="3" xfId="0" quotePrefix="1" applyNumberFormat="1" applyFont="1" applyFill="1" applyBorder="1" applyAlignment="1" applyProtection="1">
      <alignment horizontal="center" vertical="center"/>
    </xf>
    <xf numFmtId="0" fontId="29" fillId="0" borderId="1" xfId="0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center" vertical="center" wrapText="1"/>
    </xf>
    <xf numFmtId="0" fontId="19" fillId="0" borderId="3" xfId="3" applyFont="1" applyFill="1" applyBorder="1" applyAlignment="1" applyProtection="1">
      <alignment horizontal="justify" vertical="center" wrapText="1"/>
    </xf>
    <xf numFmtId="0" fontId="6" fillId="0" borderId="1" xfId="0" applyFont="1" applyFill="1" applyBorder="1" applyAlignment="1" applyProtection="1">
      <alignment horizontal="justify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24" fillId="0" borderId="1" xfId="0" applyFont="1" applyFill="1" applyBorder="1" applyAlignment="1" applyProtection="1">
      <alignment horizontal="justify" vertical="center" wrapText="1"/>
    </xf>
    <xf numFmtId="0" fontId="31" fillId="0" borderId="1" xfId="0" applyFont="1" applyFill="1" applyBorder="1" applyAlignment="1" applyProtection="1">
      <alignment horizontal="justify" vertical="center" wrapText="1"/>
    </xf>
    <xf numFmtId="0" fontId="9" fillId="0" borderId="1" xfId="0" applyFont="1" applyFill="1" applyBorder="1" applyAlignment="1" applyProtection="1">
      <alignment horizontal="justify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19" fillId="0" borderId="2" xfId="4" applyFont="1" applyFill="1" applyBorder="1" applyAlignment="1">
      <alignment horizontal="left" vertical="center"/>
    </xf>
    <xf numFmtId="0" fontId="27" fillId="0" borderId="1" xfId="0" quotePrefix="1" applyNumberFormat="1" applyFont="1" applyFill="1" applyBorder="1" applyAlignment="1" applyProtection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5" fillId="0" borderId="1" xfId="0" applyFont="1" applyBorder="1" applyAlignment="1">
      <alignment horizontal="justify" vertical="center" wrapText="1"/>
    </xf>
    <xf numFmtId="0" fontId="26" fillId="0" borderId="2" xfId="0" applyFont="1" applyBorder="1" applyAlignment="1">
      <alignment horizontal="left" vertical="center"/>
    </xf>
    <xf numFmtId="0" fontId="26" fillId="0" borderId="3" xfId="0" applyFont="1" applyBorder="1" applyAlignment="1">
      <alignment horizontal="justify" vertical="center"/>
    </xf>
    <xf numFmtId="0" fontId="27" fillId="0" borderId="1" xfId="0" applyFont="1" applyBorder="1" applyAlignment="1">
      <alignment horizontal="center" vertical="center"/>
    </xf>
    <xf numFmtId="0" fontId="3" fillId="6" borderId="2" xfId="0" applyFont="1" applyFill="1" applyBorder="1" applyAlignment="1">
      <alignment vertical="center" wrapText="1"/>
    </xf>
    <xf numFmtId="0" fontId="26" fillId="3" borderId="6" xfId="0" applyFont="1" applyFill="1" applyBorder="1" applyAlignment="1">
      <alignment horizontal="justify" vertical="center"/>
    </xf>
    <xf numFmtId="0" fontId="8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 applyProtection="1">
      <alignment horizontal="justify" vertical="center" wrapText="1"/>
    </xf>
    <xf numFmtId="0" fontId="30" fillId="0" borderId="0" xfId="0" applyFont="1" applyFill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justify" vertical="center" wrapText="1"/>
    </xf>
    <xf numFmtId="0" fontId="24" fillId="0" borderId="1" xfId="0" applyFont="1" applyBorder="1" applyAlignment="1">
      <alignment horizontal="justify" vertical="center" wrapText="1"/>
    </xf>
    <xf numFmtId="0" fontId="26" fillId="0" borderId="1" xfId="0" applyNumberFormat="1" applyFont="1" applyFill="1" applyBorder="1" applyAlignment="1" applyProtection="1">
      <alignment horizontal="center" vertical="center"/>
    </xf>
    <xf numFmtId="0" fontId="26" fillId="2" borderId="2" xfId="0" applyFont="1" applyFill="1" applyBorder="1" applyAlignment="1">
      <alignment horizontal="left" vertical="center"/>
    </xf>
    <xf numFmtId="0" fontId="27" fillId="5" borderId="1" xfId="0" applyNumberFormat="1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>
      <alignment horizontal="justify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justify" vertical="center" wrapText="1"/>
    </xf>
    <xf numFmtId="0" fontId="26" fillId="4" borderId="3" xfId="0" applyFont="1" applyFill="1" applyBorder="1" applyAlignment="1">
      <alignment horizontal="justify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2" xfId="0" applyFont="1" applyFill="1" applyBorder="1" applyAlignment="1">
      <alignment vertical="center" wrapText="1"/>
    </xf>
    <xf numFmtId="0" fontId="27" fillId="0" borderId="2" xfId="0" applyNumberFormat="1" applyFont="1" applyFill="1" applyBorder="1" applyAlignment="1" applyProtection="1">
      <alignment horizontal="center" vertical="center"/>
    </xf>
    <xf numFmtId="0" fontId="27" fillId="0" borderId="11" xfId="0" applyNumberFormat="1" applyFont="1" applyFill="1" applyBorder="1" applyAlignment="1" applyProtection="1">
      <alignment horizontal="center" vertical="center"/>
    </xf>
    <xf numFmtId="0" fontId="26" fillId="2" borderId="2" xfId="0" applyFont="1" applyFill="1" applyBorder="1" applyAlignment="1">
      <alignment vertical="center" wrapText="1"/>
    </xf>
    <xf numFmtId="0" fontId="26" fillId="2" borderId="3" xfId="0" applyFont="1" applyFill="1" applyBorder="1" applyAlignment="1">
      <alignment horizontal="justify" vertical="center" wrapText="1"/>
    </xf>
    <xf numFmtId="0" fontId="19" fillId="2" borderId="2" xfId="2" applyFont="1" applyFill="1" applyBorder="1" applyAlignment="1">
      <alignment vertical="center" wrapText="1"/>
    </xf>
    <xf numFmtId="0" fontId="8" fillId="0" borderId="3" xfId="2" applyFont="1" applyFill="1" applyBorder="1" applyAlignment="1">
      <alignment horizontal="justify" vertical="center" wrapText="1"/>
    </xf>
    <xf numFmtId="0" fontId="8" fillId="2" borderId="1" xfId="0" quotePrefix="1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0" fontId="8" fillId="2" borderId="0" xfId="0" quotePrefix="1" applyFont="1" applyFill="1" applyBorder="1" applyAlignment="1">
      <alignment vertical="center" wrapText="1"/>
    </xf>
    <xf numFmtId="0" fontId="3" fillId="2" borderId="0" xfId="0" quotePrefix="1" applyFont="1" applyFill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vertical="center" wrapText="1"/>
    </xf>
    <xf numFmtId="0" fontId="8" fillId="0" borderId="0" xfId="0" quotePrefix="1" applyFont="1" applyAlignment="1">
      <alignment horizontal="left" vertical="center" wrapText="1"/>
    </xf>
    <xf numFmtId="0" fontId="8" fillId="0" borderId="0" xfId="0" quotePrefix="1" applyFont="1" applyBorder="1" applyAlignment="1">
      <alignment horizontal="left" vertical="center" wrapText="1"/>
    </xf>
    <xf numFmtId="0" fontId="36" fillId="0" borderId="0" xfId="0" applyFont="1"/>
    <xf numFmtId="0" fontId="37" fillId="0" borderId="0" xfId="0" quotePrefix="1" applyFont="1" applyAlignment="1">
      <alignment horizontal="left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37" fillId="0" borderId="0" xfId="0" quotePrefix="1" applyFont="1" applyAlignment="1">
      <alignment horizontal="left" vertical="center"/>
    </xf>
    <xf numFmtId="0" fontId="8" fillId="0" borderId="0" xfId="0" quotePrefix="1" applyFont="1" applyAlignment="1">
      <alignment horizontal="center" vertical="center" wrapText="1"/>
    </xf>
    <xf numFmtId="0" fontId="37" fillId="0" borderId="6" xfId="0" quotePrefix="1" applyFont="1" applyBorder="1" applyAlignment="1">
      <alignment vertical="center"/>
    </xf>
    <xf numFmtId="0" fontId="3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justify" vertical="center"/>
    </xf>
    <xf numFmtId="0" fontId="39" fillId="0" borderId="0" xfId="0" applyFont="1" applyAlignment="1">
      <alignment vertical="center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horizontal="justify" vertical="center"/>
    </xf>
    <xf numFmtId="0" fontId="15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19" fillId="0" borderId="0" xfId="0" quotePrefix="1" applyFont="1" applyAlignment="1">
      <alignment vertical="center"/>
    </xf>
    <xf numFmtId="0" fontId="19" fillId="0" borderId="0" xfId="0" applyFont="1" applyAlignment="1">
      <alignment horizontal="center" vertical="center"/>
    </xf>
    <xf numFmtId="0" fontId="42" fillId="0" borderId="0" xfId="0" applyFont="1" applyAlignment="1">
      <alignment vertical="top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42" fillId="0" borderId="0" xfId="0" applyFont="1" applyAlignment="1">
      <alignment horizontal="center" vertical="top" wrapText="1"/>
    </xf>
    <xf numFmtId="0" fontId="42" fillId="0" borderId="0" xfId="0" applyFont="1" applyAlignment="1">
      <alignment horizontal="center" vertical="top"/>
    </xf>
    <xf numFmtId="0" fontId="39" fillId="0" borderId="0" xfId="0" applyFont="1" applyAlignment="1">
      <alignment horizontal="right" vertical="center"/>
    </xf>
    <xf numFmtId="0" fontId="4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0" xfId="0" quotePrefix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0" fontId="3" fillId="2" borderId="3" xfId="0" quotePrefix="1" applyFont="1" applyFill="1" applyBorder="1" applyAlignment="1">
      <alignment horizontal="center" vertical="center" wrapText="1"/>
    </xf>
    <xf numFmtId="0" fontId="8" fillId="0" borderId="0" xfId="0" quotePrefix="1" applyFont="1" applyAlignment="1">
      <alignment horizontal="justify" vertical="center"/>
    </xf>
    <xf numFmtId="0" fontId="3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5">
    <cellStyle name="Normal" xfId="0" builtinId="0"/>
    <cellStyle name="Normal 2" xfId="3"/>
    <cellStyle name="Normal 3" xfId="4"/>
    <cellStyle name="Normal_Sheet1" xfId="2"/>
    <cellStyle name="Normal_thu tu cac don vi - Moi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</xdr:row>
      <xdr:rowOff>66675</xdr:rowOff>
    </xdr:from>
    <xdr:to>
      <xdr:col>4</xdr:col>
      <xdr:colOff>38100</xdr:colOff>
      <xdr:row>1</xdr:row>
      <xdr:rowOff>66676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C5E4AA2B-151B-4A6F-82A9-2FA479FD17B5}"/>
            </a:ext>
          </a:extLst>
        </xdr:cNvPr>
        <xdr:cNvCxnSpPr/>
      </xdr:nvCxnSpPr>
      <xdr:spPr>
        <a:xfrm flipV="1">
          <a:off x="1219200" y="647700"/>
          <a:ext cx="9144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</xdr:colOff>
      <xdr:row>0</xdr:row>
      <xdr:rowOff>447674</xdr:rowOff>
    </xdr:from>
    <xdr:to>
      <xdr:col>18</xdr:col>
      <xdr:colOff>104775</xdr:colOff>
      <xdr:row>0</xdr:row>
      <xdr:rowOff>447675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A9FE2D04-3938-4471-B640-D834819FBC4D}"/>
            </a:ext>
          </a:extLst>
        </xdr:cNvPr>
        <xdr:cNvCxnSpPr/>
      </xdr:nvCxnSpPr>
      <xdr:spPr>
        <a:xfrm>
          <a:off x="6143625" y="447674"/>
          <a:ext cx="17907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</xdr:row>
      <xdr:rowOff>66675</xdr:rowOff>
    </xdr:from>
    <xdr:to>
      <xdr:col>4</xdr:col>
      <xdr:colOff>38100</xdr:colOff>
      <xdr:row>1</xdr:row>
      <xdr:rowOff>66676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C5E4AA2B-151B-4A6F-82A9-2FA479FD17B5}"/>
            </a:ext>
          </a:extLst>
        </xdr:cNvPr>
        <xdr:cNvCxnSpPr/>
      </xdr:nvCxnSpPr>
      <xdr:spPr>
        <a:xfrm flipV="1">
          <a:off x="1219200" y="647700"/>
          <a:ext cx="9144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</xdr:colOff>
      <xdr:row>0</xdr:row>
      <xdr:rowOff>447674</xdr:rowOff>
    </xdr:from>
    <xdr:to>
      <xdr:col>18</xdr:col>
      <xdr:colOff>104775</xdr:colOff>
      <xdr:row>0</xdr:row>
      <xdr:rowOff>447675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A9FE2D04-3938-4471-B640-D834819FBC4D}"/>
            </a:ext>
          </a:extLst>
        </xdr:cNvPr>
        <xdr:cNvCxnSpPr/>
      </xdr:nvCxnSpPr>
      <xdr:spPr>
        <a:xfrm>
          <a:off x="6143625" y="447674"/>
          <a:ext cx="17907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0</xdr:row>
      <xdr:rowOff>0</xdr:rowOff>
    </xdr:from>
    <xdr:to>
      <xdr:col>0</xdr:col>
      <xdr:colOff>1524000</xdr:colOff>
      <xdr:row>0</xdr:row>
      <xdr:rowOff>3</xdr:rowOff>
    </xdr:to>
    <xdr:cxnSp macro="">
      <xdr:nvCxnSpPr>
        <xdr:cNvPr id="6" name="Straight Connector 5"/>
        <xdr:cNvCxnSpPr/>
      </xdr:nvCxnSpPr>
      <xdr:spPr>
        <a:xfrm flipV="1">
          <a:off x="1000125" y="666750"/>
          <a:ext cx="800100" cy="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838200</xdr:colOff>
      <xdr:row>0</xdr:row>
      <xdr:rowOff>438150</xdr:rowOff>
    </xdr:from>
    <xdr:to>
      <xdr:col>7</xdr:col>
      <xdr:colOff>733425</xdr:colOff>
      <xdr:row>0</xdr:row>
      <xdr:rowOff>438151</xdr:rowOff>
    </xdr:to>
    <xdr:cxnSp macro="">
      <xdr:nvCxnSpPr>
        <xdr:cNvPr id="3" name="Straight Connector 2"/>
        <xdr:cNvCxnSpPr/>
      </xdr:nvCxnSpPr>
      <xdr:spPr>
        <a:xfrm flipV="1">
          <a:off x="5943600" y="438150"/>
          <a:ext cx="17907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828675</xdr:colOff>
      <xdr:row>1</xdr:row>
      <xdr:rowOff>38100</xdr:rowOff>
    </xdr:from>
    <xdr:to>
      <xdr:col>1</xdr:col>
      <xdr:colOff>1543050</xdr:colOff>
      <xdr:row>1</xdr:row>
      <xdr:rowOff>38100</xdr:rowOff>
    </xdr:to>
    <xdr:cxnSp macro="">
      <xdr:nvCxnSpPr>
        <xdr:cNvPr id="7" name="Straight Connector 6"/>
        <xdr:cNvCxnSpPr/>
      </xdr:nvCxnSpPr>
      <xdr:spPr>
        <a:xfrm>
          <a:off x="1104900" y="628650"/>
          <a:ext cx="7143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966107</xdr:colOff>
      <xdr:row>0</xdr:row>
      <xdr:rowOff>647700</xdr:rowOff>
    </xdr:from>
    <xdr:to>
      <xdr:col>2</xdr:col>
      <xdr:colOff>257175</xdr:colOff>
      <xdr:row>0</xdr:row>
      <xdr:rowOff>647700</xdr:rowOff>
    </xdr:to>
    <xdr:cxnSp macro="">
      <xdr:nvCxnSpPr>
        <xdr:cNvPr id="2" name="Straight Connector 1">
          <a:extLst>
            <a:ext uri="{FF2B5EF4-FFF2-40B4-BE49-F238E27FC236}"/>
          </a:extLst>
        </xdr:cNvPr>
        <xdr:cNvCxnSpPr/>
      </xdr:nvCxnSpPr>
      <xdr:spPr>
        <a:xfrm>
          <a:off x="1328057" y="647700"/>
          <a:ext cx="69124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118382</xdr:colOff>
      <xdr:row>0</xdr:row>
      <xdr:rowOff>552450</xdr:rowOff>
    </xdr:from>
    <xdr:to>
      <xdr:col>10</xdr:col>
      <xdr:colOff>257175</xdr:colOff>
      <xdr:row>0</xdr:row>
      <xdr:rowOff>552453</xdr:rowOff>
    </xdr:to>
    <xdr:cxnSp macro="">
      <xdr:nvCxnSpPr>
        <xdr:cNvPr id="3" name="Straight Connector 2">
          <a:extLst>
            <a:ext uri="{FF2B5EF4-FFF2-40B4-BE49-F238E27FC236}"/>
          </a:extLst>
        </xdr:cNvPr>
        <xdr:cNvCxnSpPr/>
      </xdr:nvCxnSpPr>
      <xdr:spPr>
        <a:xfrm flipV="1">
          <a:off x="3842657" y="552450"/>
          <a:ext cx="1958068" cy="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8"/>
  <sheetViews>
    <sheetView topLeftCell="A2" workbookViewId="0">
      <selection activeCell="H7" sqref="H7:H32"/>
    </sheetView>
  </sheetViews>
  <sheetFormatPr defaultRowHeight="15.75" x14ac:dyDescent="0.25"/>
  <cols>
    <col min="1" max="1" width="4.28515625" style="1" customWidth="1"/>
    <col min="2" max="2" width="11.28515625" style="5" customWidth="1"/>
    <col min="3" max="3" width="8.28515625" style="2" customWidth="1"/>
    <col min="4" max="4" width="7.5703125" style="2" customWidth="1"/>
    <col min="5" max="6" width="6.42578125" style="2" customWidth="1"/>
    <col min="7" max="7" width="5.42578125" style="1" customWidth="1"/>
    <col min="8" max="8" width="5.42578125" style="13" customWidth="1"/>
    <col min="9" max="9" width="5.42578125" style="1" customWidth="1"/>
    <col min="10" max="10" width="9.85546875" style="10" customWidth="1"/>
    <col min="11" max="11" width="6.28515625" style="1" customWidth="1"/>
    <col min="12" max="12" width="7.42578125" style="1" customWidth="1"/>
    <col min="13" max="13" width="6.140625" style="13" customWidth="1"/>
    <col min="14" max="14" width="6.140625" style="1" customWidth="1"/>
    <col min="15" max="16" width="5.7109375" style="13" customWidth="1"/>
    <col min="17" max="17" width="5.7109375" style="10" customWidth="1"/>
    <col min="18" max="18" width="9.140625" style="1" customWidth="1"/>
    <col min="19" max="19" width="21" style="1" customWidth="1"/>
    <col min="20" max="21" width="9.140625" style="1"/>
    <col min="22" max="22" width="13.140625" style="1" bestFit="1" customWidth="1"/>
    <col min="23" max="24" width="9.140625" style="1"/>
    <col min="25" max="25" width="11.7109375" style="1" customWidth="1"/>
    <col min="26" max="262" width="9.140625" style="1"/>
    <col min="263" max="263" width="4.28515625" style="1" customWidth="1"/>
    <col min="264" max="264" width="14.5703125" style="1" customWidth="1"/>
    <col min="265" max="265" width="12.28515625" style="1" customWidth="1"/>
    <col min="266" max="266" width="11.28515625" style="1" customWidth="1"/>
    <col min="267" max="267" width="11.85546875" style="1" customWidth="1"/>
    <col min="268" max="269" width="11.5703125" style="1" customWidth="1"/>
    <col min="270" max="270" width="9" style="1" customWidth="1"/>
    <col min="271" max="271" width="11.7109375" style="1" customWidth="1"/>
    <col min="272" max="272" width="8.7109375" style="1" customWidth="1"/>
    <col min="273" max="273" width="10.140625" style="1" customWidth="1"/>
    <col min="274" max="274" width="8.5703125" style="1" customWidth="1"/>
    <col min="275" max="275" width="8.28515625" style="1" customWidth="1"/>
    <col min="276" max="518" width="9.140625" style="1"/>
    <col min="519" max="519" width="4.28515625" style="1" customWidth="1"/>
    <col min="520" max="520" width="14.5703125" style="1" customWidth="1"/>
    <col min="521" max="521" width="12.28515625" style="1" customWidth="1"/>
    <col min="522" max="522" width="11.28515625" style="1" customWidth="1"/>
    <col min="523" max="523" width="11.85546875" style="1" customWidth="1"/>
    <col min="524" max="525" width="11.5703125" style="1" customWidth="1"/>
    <col min="526" max="526" width="9" style="1" customWidth="1"/>
    <col min="527" max="527" width="11.7109375" style="1" customWidth="1"/>
    <col min="528" max="528" width="8.7109375" style="1" customWidth="1"/>
    <col min="529" max="529" width="10.140625" style="1" customWidth="1"/>
    <col min="530" max="530" width="8.5703125" style="1" customWidth="1"/>
    <col min="531" max="531" width="8.28515625" style="1" customWidth="1"/>
    <col min="532" max="774" width="9.140625" style="1"/>
    <col min="775" max="775" width="4.28515625" style="1" customWidth="1"/>
    <col min="776" max="776" width="14.5703125" style="1" customWidth="1"/>
    <col min="777" max="777" width="12.28515625" style="1" customWidth="1"/>
    <col min="778" max="778" width="11.28515625" style="1" customWidth="1"/>
    <col min="779" max="779" width="11.85546875" style="1" customWidth="1"/>
    <col min="780" max="781" width="11.5703125" style="1" customWidth="1"/>
    <col min="782" max="782" width="9" style="1" customWidth="1"/>
    <col min="783" max="783" width="11.7109375" style="1" customWidth="1"/>
    <col min="784" max="784" width="8.7109375" style="1" customWidth="1"/>
    <col min="785" max="785" width="10.140625" style="1" customWidth="1"/>
    <col min="786" max="786" width="8.5703125" style="1" customWidth="1"/>
    <col min="787" max="787" width="8.28515625" style="1" customWidth="1"/>
    <col min="788" max="1030" width="9.140625" style="1"/>
    <col min="1031" max="1031" width="4.28515625" style="1" customWidth="1"/>
    <col min="1032" max="1032" width="14.5703125" style="1" customWidth="1"/>
    <col min="1033" max="1033" width="12.28515625" style="1" customWidth="1"/>
    <col min="1034" max="1034" width="11.28515625" style="1" customWidth="1"/>
    <col min="1035" max="1035" width="11.85546875" style="1" customWidth="1"/>
    <col min="1036" max="1037" width="11.5703125" style="1" customWidth="1"/>
    <col min="1038" max="1038" width="9" style="1" customWidth="1"/>
    <col min="1039" max="1039" width="11.7109375" style="1" customWidth="1"/>
    <col min="1040" max="1040" width="8.7109375" style="1" customWidth="1"/>
    <col min="1041" max="1041" width="10.140625" style="1" customWidth="1"/>
    <col min="1042" max="1042" width="8.5703125" style="1" customWidth="1"/>
    <col min="1043" max="1043" width="8.28515625" style="1" customWidth="1"/>
    <col min="1044" max="1286" width="9.140625" style="1"/>
    <col min="1287" max="1287" width="4.28515625" style="1" customWidth="1"/>
    <col min="1288" max="1288" width="14.5703125" style="1" customWidth="1"/>
    <col min="1289" max="1289" width="12.28515625" style="1" customWidth="1"/>
    <col min="1290" max="1290" width="11.28515625" style="1" customWidth="1"/>
    <col min="1291" max="1291" width="11.85546875" style="1" customWidth="1"/>
    <col min="1292" max="1293" width="11.5703125" style="1" customWidth="1"/>
    <col min="1294" max="1294" width="9" style="1" customWidth="1"/>
    <col min="1295" max="1295" width="11.7109375" style="1" customWidth="1"/>
    <col min="1296" max="1296" width="8.7109375" style="1" customWidth="1"/>
    <col min="1297" max="1297" width="10.140625" style="1" customWidth="1"/>
    <col min="1298" max="1298" width="8.5703125" style="1" customWidth="1"/>
    <col min="1299" max="1299" width="8.28515625" style="1" customWidth="1"/>
    <col min="1300" max="1542" width="9.140625" style="1"/>
    <col min="1543" max="1543" width="4.28515625" style="1" customWidth="1"/>
    <col min="1544" max="1544" width="14.5703125" style="1" customWidth="1"/>
    <col min="1545" max="1545" width="12.28515625" style="1" customWidth="1"/>
    <col min="1546" max="1546" width="11.28515625" style="1" customWidth="1"/>
    <col min="1547" max="1547" width="11.85546875" style="1" customWidth="1"/>
    <col min="1548" max="1549" width="11.5703125" style="1" customWidth="1"/>
    <col min="1550" max="1550" width="9" style="1" customWidth="1"/>
    <col min="1551" max="1551" width="11.7109375" style="1" customWidth="1"/>
    <col min="1552" max="1552" width="8.7109375" style="1" customWidth="1"/>
    <col min="1553" max="1553" width="10.140625" style="1" customWidth="1"/>
    <col min="1554" max="1554" width="8.5703125" style="1" customWidth="1"/>
    <col min="1555" max="1555" width="8.28515625" style="1" customWidth="1"/>
    <col min="1556" max="1798" width="9.140625" style="1"/>
    <col min="1799" max="1799" width="4.28515625" style="1" customWidth="1"/>
    <col min="1800" max="1800" width="14.5703125" style="1" customWidth="1"/>
    <col min="1801" max="1801" width="12.28515625" style="1" customWidth="1"/>
    <col min="1802" max="1802" width="11.28515625" style="1" customWidth="1"/>
    <col min="1803" max="1803" width="11.85546875" style="1" customWidth="1"/>
    <col min="1804" max="1805" width="11.5703125" style="1" customWidth="1"/>
    <col min="1806" max="1806" width="9" style="1" customWidth="1"/>
    <col min="1807" max="1807" width="11.7109375" style="1" customWidth="1"/>
    <col min="1808" max="1808" width="8.7109375" style="1" customWidth="1"/>
    <col min="1809" max="1809" width="10.140625" style="1" customWidth="1"/>
    <col min="1810" max="1810" width="8.5703125" style="1" customWidth="1"/>
    <col min="1811" max="1811" width="8.28515625" style="1" customWidth="1"/>
    <col min="1812" max="2054" width="9.140625" style="1"/>
    <col min="2055" max="2055" width="4.28515625" style="1" customWidth="1"/>
    <col min="2056" max="2056" width="14.5703125" style="1" customWidth="1"/>
    <col min="2057" max="2057" width="12.28515625" style="1" customWidth="1"/>
    <col min="2058" max="2058" width="11.28515625" style="1" customWidth="1"/>
    <col min="2059" max="2059" width="11.85546875" style="1" customWidth="1"/>
    <col min="2060" max="2061" width="11.5703125" style="1" customWidth="1"/>
    <col min="2062" max="2062" width="9" style="1" customWidth="1"/>
    <col min="2063" max="2063" width="11.7109375" style="1" customWidth="1"/>
    <col min="2064" max="2064" width="8.7109375" style="1" customWidth="1"/>
    <col min="2065" max="2065" width="10.140625" style="1" customWidth="1"/>
    <col min="2066" max="2066" width="8.5703125" style="1" customWidth="1"/>
    <col min="2067" max="2067" width="8.28515625" style="1" customWidth="1"/>
    <col min="2068" max="2310" width="9.140625" style="1"/>
    <col min="2311" max="2311" width="4.28515625" style="1" customWidth="1"/>
    <col min="2312" max="2312" width="14.5703125" style="1" customWidth="1"/>
    <col min="2313" max="2313" width="12.28515625" style="1" customWidth="1"/>
    <col min="2314" max="2314" width="11.28515625" style="1" customWidth="1"/>
    <col min="2315" max="2315" width="11.85546875" style="1" customWidth="1"/>
    <col min="2316" max="2317" width="11.5703125" style="1" customWidth="1"/>
    <col min="2318" max="2318" width="9" style="1" customWidth="1"/>
    <col min="2319" max="2319" width="11.7109375" style="1" customWidth="1"/>
    <col min="2320" max="2320" width="8.7109375" style="1" customWidth="1"/>
    <col min="2321" max="2321" width="10.140625" style="1" customWidth="1"/>
    <col min="2322" max="2322" width="8.5703125" style="1" customWidth="1"/>
    <col min="2323" max="2323" width="8.28515625" style="1" customWidth="1"/>
    <col min="2324" max="2566" width="9.140625" style="1"/>
    <col min="2567" max="2567" width="4.28515625" style="1" customWidth="1"/>
    <col min="2568" max="2568" width="14.5703125" style="1" customWidth="1"/>
    <col min="2569" max="2569" width="12.28515625" style="1" customWidth="1"/>
    <col min="2570" max="2570" width="11.28515625" style="1" customWidth="1"/>
    <col min="2571" max="2571" width="11.85546875" style="1" customWidth="1"/>
    <col min="2572" max="2573" width="11.5703125" style="1" customWidth="1"/>
    <col min="2574" max="2574" width="9" style="1" customWidth="1"/>
    <col min="2575" max="2575" width="11.7109375" style="1" customWidth="1"/>
    <col min="2576" max="2576" width="8.7109375" style="1" customWidth="1"/>
    <col min="2577" max="2577" width="10.140625" style="1" customWidth="1"/>
    <col min="2578" max="2578" width="8.5703125" style="1" customWidth="1"/>
    <col min="2579" max="2579" width="8.28515625" style="1" customWidth="1"/>
    <col min="2580" max="2822" width="9.140625" style="1"/>
    <col min="2823" max="2823" width="4.28515625" style="1" customWidth="1"/>
    <col min="2824" max="2824" width="14.5703125" style="1" customWidth="1"/>
    <col min="2825" max="2825" width="12.28515625" style="1" customWidth="1"/>
    <col min="2826" max="2826" width="11.28515625" style="1" customWidth="1"/>
    <col min="2827" max="2827" width="11.85546875" style="1" customWidth="1"/>
    <col min="2828" max="2829" width="11.5703125" style="1" customWidth="1"/>
    <col min="2830" max="2830" width="9" style="1" customWidth="1"/>
    <col min="2831" max="2831" width="11.7109375" style="1" customWidth="1"/>
    <col min="2832" max="2832" width="8.7109375" style="1" customWidth="1"/>
    <col min="2833" max="2833" width="10.140625" style="1" customWidth="1"/>
    <col min="2834" max="2834" width="8.5703125" style="1" customWidth="1"/>
    <col min="2835" max="2835" width="8.28515625" style="1" customWidth="1"/>
    <col min="2836" max="3078" width="9.140625" style="1"/>
    <col min="3079" max="3079" width="4.28515625" style="1" customWidth="1"/>
    <col min="3080" max="3080" width="14.5703125" style="1" customWidth="1"/>
    <col min="3081" max="3081" width="12.28515625" style="1" customWidth="1"/>
    <col min="3082" max="3082" width="11.28515625" style="1" customWidth="1"/>
    <col min="3083" max="3083" width="11.85546875" style="1" customWidth="1"/>
    <col min="3084" max="3085" width="11.5703125" style="1" customWidth="1"/>
    <col min="3086" max="3086" width="9" style="1" customWidth="1"/>
    <col min="3087" max="3087" width="11.7109375" style="1" customWidth="1"/>
    <col min="3088" max="3088" width="8.7109375" style="1" customWidth="1"/>
    <col min="3089" max="3089" width="10.140625" style="1" customWidth="1"/>
    <col min="3090" max="3090" width="8.5703125" style="1" customWidth="1"/>
    <col min="3091" max="3091" width="8.28515625" style="1" customWidth="1"/>
    <col min="3092" max="3334" width="9.140625" style="1"/>
    <col min="3335" max="3335" width="4.28515625" style="1" customWidth="1"/>
    <col min="3336" max="3336" width="14.5703125" style="1" customWidth="1"/>
    <col min="3337" max="3337" width="12.28515625" style="1" customWidth="1"/>
    <col min="3338" max="3338" width="11.28515625" style="1" customWidth="1"/>
    <col min="3339" max="3339" width="11.85546875" style="1" customWidth="1"/>
    <col min="3340" max="3341" width="11.5703125" style="1" customWidth="1"/>
    <col min="3342" max="3342" width="9" style="1" customWidth="1"/>
    <col min="3343" max="3343" width="11.7109375" style="1" customWidth="1"/>
    <col min="3344" max="3344" width="8.7109375" style="1" customWidth="1"/>
    <col min="3345" max="3345" width="10.140625" style="1" customWidth="1"/>
    <col min="3346" max="3346" width="8.5703125" style="1" customWidth="1"/>
    <col min="3347" max="3347" width="8.28515625" style="1" customWidth="1"/>
    <col min="3348" max="3590" width="9.140625" style="1"/>
    <col min="3591" max="3591" width="4.28515625" style="1" customWidth="1"/>
    <col min="3592" max="3592" width="14.5703125" style="1" customWidth="1"/>
    <col min="3593" max="3593" width="12.28515625" style="1" customWidth="1"/>
    <col min="3594" max="3594" width="11.28515625" style="1" customWidth="1"/>
    <col min="3595" max="3595" width="11.85546875" style="1" customWidth="1"/>
    <col min="3596" max="3597" width="11.5703125" style="1" customWidth="1"/>
    <col min="3598" max="3598" width="9" style="1" customWidth="1"/>
    <col min="3599" max="3599" width="11.7109375" style="1" customWidth="1"/>
    <col min="3600" max="3600" width="8.7109375" style="1" customWidth="1"/>
    <col min="3601" max="3601" width="10.140625" style="1" customWidth="1"/>
    <col min="3602" max="3602" width="8.5703125" style="1" customWidth="1"/>
    <col min="3603" max="3603" width="8.28515625" style="1" customWidth="1"/>
    <col min="3604" max="3846" width="9.140625" style="1"/>
    <col min="3847" max="3847" width="4.28515625" style="1" customWidth="1"/>
    <col min="3848" max="3848" width="14.5703125" style="1" customWidth="1"/>
    <col min="3849" max="3849" width="12.28515625" style="1" customWidth="1"/>
    <col min="3850" max="3850" width="11.28515625" style="1" customWidth="1"/>
    <col min="3851" max="3851" width="11.85546875" style="1" customWidth="1"/>
    <col min="3852" max="3853" width="11.5703125" style="1" customWidth="1"/>
    <col min="3854" max="3854" width="9" style="1" customWidth="1"/>
    <col min="3855" max="3855" width="11.7109375" style="1" customWidth="1"/>
    <col min="3856" max="3856" width="8.7109375" style="1" customWidth="1"/>
    <col min="3857" max="3857" width="10.140625" style="1" customWidth="1"/>
    <col min="3858" max="3858" width="8.5703125" style="1" customWidth="1"/>
    <col min="3859" max="3859" width="8.28515625" style="1" customWidth="1"/>
    <col min="3860" max="4102" width="9.140625" style="1"/>
    <col min="4103" max="4103" width="4.28515625" style="1" customWidth="1"/>
    <col min="4104" max="4104" width="14.5703125" style="1" customWidth="1"/>
    <col min="4105" max="4105" width="12.28515625" style="1" customWidth="1"/>
    <col min="4106" max="4106" width="11.28515625" style="1" customWidth="1"/>
    <col min="4107" max="4107" width="11.85546875" style="1" customWidth="1"/>
    <col min="4108" max="4109" width="11.5703125" style="1" customWidth="1"/>
    <col min="4110" max="4110" width="9" style="1" customWidth="1"/>
    <col min="4111" max="4111" width="11.7109375" style="1" customWidth="1"/>
    <col min="4112" max="4112" width="8.7109375" style="1" customWidth="1"/>
    <col min="4113" max="4113" width="10.140625" style="1" customWidth="1"/>
    <col min="4114" max="4114" width="8.5703125" style="1" customWidth="1"/>
    <col min="4115" max="4115" width="8.28515625" style="1" customWidth="1"/>
    <col min="4116" max="4358" width="9.140625" style="1"/>
    <col min="4359" max="4359" width="4.28515625" style="1" customWidth="1"/>
    <col min="4360" max="4360" width="14.5703125" style="1" customWidth="1"/>
    <col min="4361" max="4361" width="12.28515625" style="1" customWidth="1"/>
    <col min="4362" max="4362" width="11.28515625" style="1" customWidth="1"/>
    <col min="4363" max="4363" width="11.85546875" style="1" customWidth="1"/>
    <col min="4364" max="4365" width="11.5703125" style="1" customWidth="1"/>
    <col min="4366" max="4366" width="9" style="1" customWidth="1"/>
    <col min="4367" max="4367" width="11.7109375" style="1" customWidth="1"/>
    <col min="4368" max="4368" width="8.7109375" style="1" customWidth="1"/>
    <col min="4369" max="4369" width="10.140625" style="1" customWidth="1"/>
    <col min="4370" max="4370" width="8.5703125" style="1" customWidth="1"/>
    <col min="4371" max="4371" width="8.28515625" style="1" customWidth="1"/>
    <col min="4372" max="4614" width="9.140625" style="1"/>
    <col min="4615" max="4615" width="4.28515625" style="1" customWidth="1"/>
    <col min="4616" max="4616" width="14.5703125" style="1" customWidth="1"/>
    <col min="4617" max="4617" width="12.28515625" style="1" customWidth="1"/>
    <col min="4618" max="4618" width="11.28515625" style="1" customWidth="1"/>
    <col min="4619" max="4619" width="11.85546875" style="1" customWidth="1"/>
    <col min="4620" max="4621" width="11.5703125" style="1" customWidth="1"/>
    <col min="4622" max="4622" width="9" style="1" customWidth="1"/>
    <col min="4623" max="4623" width="11.7109375" style="1" customWidth="1"/>
    <col min="4624" max="4624" width="8.7109375" style="1" customWidth="1"/>
    <col min="4625" max="4625" width="10.140625" style="1" customWidth="1"/>
    <col min="4626" max="4626" width="8.5703125" style="1" customWidth="1"/>
    <col min="4627" max="4627" width="8.28515625" style="1" customWidth="1"/>
    <col min="4628" max="4870" width="9.140625" style="1"/>
    <col min="4871" max="4871" width="4.28515625" style="1" customWidth="1"/>
    <col min="4872" max="4872" width="14.5703125" style="1" customWidth="1"/>
    <col min="4873" max="4873" width="12.28515625" style="1" customWidth="1"/>
    <col min="4874" max="4874" width="11.28515625" style="1" customWidth="1"/>
    <col min="4875" max="4875" width="11.85546875" style="1" customWidth="1"/>
    <col min="4876" max="4877" width="11.5703125" style="1" customWidth="1"/>
    <col min="4878" max="4878" width="9" style="1" customWidth="1"/>
    <col min="4879" max="4879" width="11.7109375" style="1" customWidth="1"/>
    <col min="4880" max="4880" width="8.7109375" style="1" customWidth="1"/>
    <col min="4881" max="4881" width="10.140625" style="1" customWidth="1"/>
    <col min="4882" max="4882" width="8.5703125" style="1" customWidth="1"/>
    <col min="4883" max="4883" width="8.28515625" style="1" customWidth="1"/>
    <col min="4884" max="5126" width="9.140625" style="1"/>
    <col min="5127" max="5127" width="4.28515625" style="1" customWidth="1"/>
    <col min="5128" max="5128" width="14.5703125" style="1" customWidth="1"/>
    <col min="5129" max="5129" width="12.28515625" style="1" customWidth="1"/>
    <col min="5130" max="5130" width="11.28515625" style="1" customWidth="1"/>
    <col min="5131" max="5131" width="11.85546875" style="1" customWidth="1"/>
    <col min="5132" max="5133" width="11.5703125" style="1" customWidth="1"/>
    <col min="5134" max="5134" width="9" style="1" customWidth="1"/>
    <col min="5135" max="5135" width="11.7109375" style="1" customWidth="1"/>
    <col min="5136" max="5136" width="8.7109375" style="1" customWidth="1"/>
    <col min="5137" max="5137" width="10.140625" style="1" customWidth="1"/>
    <col min="5138" max="5138" width="8.5703125" style="1" customWidth="1"/>
    <col min="5139" max="5139" width="8.28515625" style="1" customWidth="1"/>
    <col min="5140" max="5382" width="9.140625" style="1"/>
    <col min="5383" max="5383" width="4.28515625" style="1" customWidth="1"/>
    <col min="5384" max="5384" width="14.5703125" style="1" customWidth="1"/>
    <col min="5385" max="5385" width="12.28515625" style="1" customWidth="1"/>
    <col min="5386" max="5386" width="11.28515625" style="1" customWidth="1"/>
    <col min="5387" max="5387" width="11.85546875" style="1" customWidth="1"/>
    <col min="5388" max="5389" width="11.5703125" style="1" customWidth="1"/>
    <col min="5390" max="5390" width="9" style="1" customWidth="1"/>
    <col min="5391" max="5391" width="11.7109375" style="1" customWidth="1"/>
    <col min="5392" max="5392" width="8.7109375" style="1" customWidth="1"/>
    <col min="5393" max="5393" width="10.140625" style="1" customWidth="1"/>
    <col min="5394" max="5394" width="8.5703125" style="1" customWidth="1"/>
    <col min="5395" max="5395" width="8.28515625" style="1" customWidth="1"/>
    <col min="5396" max="5638" width="9.140625" style="1"/>
    <col min="5639" max="5639" width="4.28515625" style="1" customWidth="1"/>
    <col min="5640" max="5640" width="14.5703125" style="1" customWidth="1"/>
    <col min="5641" max="5641" width="12.28515625" style="1" customWidth="1"/>
    <col min="5642" max="5642" width="11.28515625" style="1" customWidth="1"/>
    <col min="5643" max="5643" width="11.85546875" style="1" customWidth="1"/>
    <col min="5644" max="5645" width="11.5703125" style="1" customWidth="1"/>
    <col min="5646" max="5646" width="9" style="1" customWidth="1"/>
    <col min="5647" max="5647" width="11.7109375" style="1" customWidth="1"/>
    <col min="5648" max="5648" width="8.7109375" style="1" customWidth="1"/>
    <col min="5649" max="5649" width="10.140625" style="1" customWidth="1"/>
    <col min="5650" max="5650" width="8.5703125" style="1" customWidth="1"/>
    <col min="5651" max="5651" width="8.28515625" style="1" customWidth="1"/>
    <col min="5652" max="5894" width="9.140625" style="1"/>
    <col min="5895" max="5895" width="4.28515625" style="1" customWidth="1"/>
    <col min="5896" max="5896" width="14.5703125" style="1" customWidth="1"/>
    <col min="5897" max="5897" width="12.28515625" style="1" customWidth="1"/>
    <col min="5898" max="5898" width="11.28515625" style="1" customWidth="1"/>
    <col min="5899" max="5899" width="11.85546875" style="1" customWidth="1"/>
    <col min="5900" max="5901" width="11.5703125" style="1" customWidth="1"/>
    <col min="5902" max="5902" width="9" style="1" customWidth="1"/>
    <col min="5903" max="5903" width="11.7109375" style="1" customWidth="1"/>
    <col min="5904" max="5904" width="8.7109375" style="1" customWidth="1"/>
    <col min="5905" max="5905" width="10.140625" style="1" customWidth="1"/>
    <col min="5906" max="5906" width="8.5703125" style="1" customWidth="1"/>
    <col min="5907" max="5907" width="8.28515625" style="1" customWidth="1"/>
    <col min="5908" max="6150" width="9.140625" style="1"/>
    <col min="6151" max="6151" width="4.28515625" style="1" customWidth="1"/>
    <col min="6152" max="6152" width="14.5703125" style="1" customWidth="1"/>
    <col min="6153" max="6153" width="12.28515625" style="1" customWidth="1"/>
    <col min="6154" max="6154" width="11.28515625" style="1" customWidth="1"/>
    <col min="6155" max="6155" width="11.85546875" style="1" customWidth="1"/>
    <col min="6156" max="6157" width="11.5703125" style="1" customWidth="1"/>
    <col min="6158" max="6158" width="9" style="1" customWidth="1"/>
    <col min="6159" max="6159" width="11.7109375" style="1" customWidth="1"/>
    <col min="6160" max="6160" width="8.7109375" style="1" customWidth="1"/>
    <col min="6161" max="6161" width="10.140625" style="1" customWidth="1"/>
    <col min="6162" max="6162" width="8.5703125" style="1" customWidth="1"/>
    <col min="6163" max="6163" width="8.28515625" style="1" customWidth="1"/>
    <col min="6164" max="6406" width="9.140625" style="1"/>
    <col min="6407" max="6407" width="4.28515625" style="1" customWidth="1"/>
    <col min="6408" max="6408" width="14.5703125" style="1" customWidth="1"/>
    <col min="6409" max="6409" width="12.28515625" style="1" customWidth="1"/>
    <col min="6410" max="6410" width="11.28515625" style="1" customWidth="1"/>
    <col min="6411" max="6411" width="11.85546875" style="1" customWidth="1"/>
    <col min="6412" max="6413" width="11.5703125" style="1" customWidth="1"/>
    <col min="6414" max="6414" width="9" style="1" customWidth="1"/>
    <col min="6415" max="6415" width="11.7109375" style="1" customWidth="1"/>
    <col min="6416" max="6416" width="8.7109375" style="1" customWidth="1"/>
    <col min="6417" max="6417" width="10.140625" style="1" customWidth="1"/>
    <col min="6418" max="6418" width="8.5703125" style="1" customWidth="1"/>
    <col min="6419" max="6419" width="8.28515625" style="1" customWidth="1"/>
    <col min="6420" max="6662" width="9.140625" style="1"/>
    <col min="6663" max="6663" width="4.28515625" style="1" customWidth="1"/>
    <col min="6664" max="6664" width="14.5703125" style="1" customWidth="1"/>
    <col min="6665" max="6665" width="12.28515625" style="1" customWidth="1"/>
    <col min="6666" max="6666" width="11.28515625" style="1" customWidth="1"/>
    <col min="6667" max="6667" width="11.85546875" style="1" customWidth="1"/>
    <col min="6668" max="6669" width="11.5703125" style="1" customWidth="1"/>
    <col min="6670" max="6670" width="9" style="1" customWidth="1"/>
    <col min="6671" max="6671" width="11.7109375" style="1" customWidth="1"/>
    <col min="6672" max="6672" width="8.7109375" style="1" customWidth="1"/>
    <col min="6673" max="6673" width="10.140625" style="1" customWidth="1"/>
    <col min="6674" max="6674" width="8.5703125" style="1" customWidth="1"/>
    <col min="6675" max="6675" width="8.28515625" style="1" customWidth="1"/>
    <col min="6676" max="6918" width="9.140625" style="1"/>
    <col min="6919" max="6919" width="4.28515625" style="1" customWidth="1"/>
    <col min="6920" max="6920" width="14.5703125" style="1" customWidth="1"/>
    <col min="6921" max="6921" width="12.28515625" style="1" customWidth="1"/>
    <col min="6922" max="6922" width="11.28515625" style="1" customWidth="1"/>
    <col min="6923" max="6923" width="11.85546875" style="1" customWidth="1"/>
    <col min="6924" max="6925" width="11.5703125" style="1" customWidth="1"/>
    <col min="6926" max="6926" width="9" style="1" customWidth="1"/>
    <col min="6927" max="6927" width="11.7109375" style="1" customWidth="1"/>
    <col min="6928" max="6928" width="8.7109375" style="1" customWidth="1"/>
    <col min="6929" max="6929" width="10.140625" style="1" customWidth="1"/>
    <col min="6930" max="6930" width="8.5703125" style="1" customWidth="1"/>
    <col min="6931" max="6931" width="8.28515625" style="1" customWidth="1"/>
    <col min="6932" max="7174" width="9.140625" style="1"/>
    <col min="7175" max="7175" width="4.28515625" style="1" customWidth="1"/>
    <col min="7176" max="7176" width="14.5703125" style="1" customWidth="1"/>
    <col min="7177" max="7177" width="12.28515625" style="1" customWidth="1"/>
    <col min="7178" max="7178" width="11.28515625" style="1" customWidth="1"/>
    <col min="7179" max="7179" width="11.85546875" style="1" customWidth="1"/>
    <col min="7180" max="7181" width="11.5703125" style="1" customWidth="1"/>
    <col min="7182" max="7182" width="9" style="1" customWidth="1"/>
    <col min="7183" max="7183" width="11.7109375" style="1" customWidth="1"/>
    <col min="7184" max="7184" width="8.7109375" style="1" customWidth="1"/>
    <col min="7185" max="7185" width="10.140625" style="1" customWidth="1"/>
    <col min="7186" max="7186" width="8.5703125" style="1" customWidth="1"/>
    <col min="7187" max="7187" width="8.28515625" style="1" customWidth="1"/>
    <col min="7188" max="7430" width="9.140625" style="1"/>
    <col min="7431" max="7431" width="4.28515625" style="1" customWidth="1"/>
    <col min="7432" max="7432" width="14.5703125" style="1" customWidth="1"/>
    <col min="7433" max="7433" width="12.28515625" style="1" customWidth="1"/>
    <col min="7434" max="7434" width="11.28515625" style="1" customWidth="1"/>
    <col min="7435" max="7435" width="11.85546875" style="1" customWidth="1"/>
    <col min="7436" max="7437" width="11.5703125" style="1" customWidth="1"/>
    <col min="7438" max="7438" width="9" style="1" customWidth="1"/>
    <col min="7439" max="7439" width="11.7109375" style="1" customWidth="1"/>
    <col min="7440" max="7440" width="8.7109375" style="1" customWidth="1"/>
    <col min="7441" max="7441" width="10.140625" style="1" customWidth="1"/>
    <col min="7442" max="7442" width="8.5703125" style="1" customWidth="1"/>
    <col min="7443" max="7443" width="8.28515625" style="1" customWidth="1"/>
    <col min="7444" max="7686" width="9.140625" style="1"/>
    <col min="7687" max="7687" width="4.28515625" style="1" customWidth="1"/>
    <col min="7688" max="7688" width="14.5703125" style="1" customWidth="1"/>
    <col min="7689" max="7689" width="12.28515625" style="1" customWidth="1"/>
    <col min="7690" max="7690" width="11.28515625" style="1" customWidth="1"/>
    <col min="7691" max="7691" width="11.85546875" style="1" customWidth="1"/>
    <col min="7692" max="7693" width="11.5703125" style="1" customWidth="1"/>
    <col min="7694" max="7694" width="9" style="1" customWidth="1"/>
    <col min="7695" max="7695" width="11.7109375" style="1" customWidth="1"/>
    <col min="7696" max="7696" width="8.7109375" style="1" customWidth="1"/>
    <col min="7697" max="7697" width="10.140625" style="1" customWidth="1"/>
    <col min="7698" max="7698" width="8.5703125" style="1" customWidth="1"/>
    <col min="7699" max="7699" width="8.28515625" style="1" customWidth="1"/>
    <col min="7700" max="7942" width="9.140625" style="1"/>
    <col min="7943" max="7943" width="4.28515625" style="1" customWidth="1"/>
    <col min="7944" max="7944" width="14.5703125" style="1" customWidth="1"/>
    <col min="7945" max="7945" width="12.28515625" style="1" customWidth="1"/>
    <col min="7946" max="7946" width="11.28515625" style="1" customWidth="1"/>
    <col min="7947" max="7947" width="11.85546875" style="1" customWidth="1"/>
    <col min="7948" max="7949" width="11.5703125" style="1" customWidth="1"/>
    <col min="7950" max="7950" width="9" style="1" customWidth="1"/>
    <col min="7951" max="7951" width="11.7109375" style="1" customWidth="1"/>
    <col min="7952" max="7952" width="8.7109375" style="1" customWidth="1"/>
    <col min="7953" max="7953" width="10.140625" style="1" customWidth="1"/>
    <col min="7954" max="7954" width="8.5703125" style="1" customWidth="1"/>
    <col min="7955" max="7955" width="8.28515625" style="1" customWidth="1"/>
    <col min="7956" max="8198" width="9.140625" style="1"/>
    <col min="8199" max="8199" width="4.28515625" style="1" customWidth="1"/>
    <col min="8200" max="8200" width="14.5703125" style="1" customWidth="1"/>
    <col min="8201" max="8201" width="12.28515625" style="1" customWidth="1"/>
    <col min="8202" max="8202" width="11.28515625" style="1" customWidth="1"/>
    <col min="8203" max="8203" width="11.85546875" style="1" customWidth="1"/>
    <col min="8204" max="8205" width="11.5703125" style="1" customWidth="1"/>
    <col min="8206" max="8206" width="9" style="1" customWidth="1"/>
    <col min="8207" max="8207" width="11.7109375" style="1" customWidth="1"/>
    <col min="8208" max="8208" width="8.7109375" style="1" customWidth="1"/>
    <col min="8209" max="8209" width="10.140625" style="1" customWidth="1"/>
    <col min="8210" max="8210" width="8.5703125" style="1" customWidth="1"/>
    <col min="8211" max="8211" width="8.28515625" style="1" customWidth="1"/>
    <col min="8212" max="8454" width="9.140625" style="1"/>
    <col min="8455" max="8455" width="4.28515625" style="1" customWidth="1"/>
    <col min="8456" max="8456" width="14.5703125" style="1" customWidth="1"/>
    <col min="8457" max="8457" width="12.28515625" style="1" customWidth="1"/>
    <col min="8458" max="8458" width="11.28515625" style="1" customWidth="1"/>
    <col min="8459" max="8459" width="11.85546875" style="1" customWidth="1"/>
    <col min="8460" max="8461" width="11.5703125" style="1" customWidth="1"/>
    <col min="8462" max="8462" width="9" style="1" customWidth="1"/>
    <col min="8463" max="8463" width="11.7109375" style="1" customWidth="1"/>
    <col min="8464" max="8464" width="8.7109375" style="1" customWidth="1"/>
    <col min="8465" max="8465" width="10.140625" style="1" customWidth="1"/>
    <col min="8466" max="8466" width="8.5703125" style="1" customWidth="1"/>
    <col min="8467" max="8467" width="8.28515625" style="1" customWidth="1"/>
    <col min="8468" max="8710" width="9.140625" style="1"/>
    <col min="8711" max="8711" width="4.28515625" style="1" customWidth="1"/>
    <col min="8712" max="8712" width="14.5703125" style="1" customWidth="1"/>
    <col min="8713" max="8713" width="12.28515625" style="1" customWidth="1"/>
    <col min="8714" max="8714" width="11.28515625" style="1" customWidth="1"/>
    <col min="8715" max="8715" width="11.85546875" style="1" customWidth="1"/>
    <col min="8716" max="8717" width="11.5703125" style="1" customWidth="1"/>
    <col min="8718" max="8718" width="9" style="1" customWidth="1"/>
    <col min="8719" max="8719" width="11.7109375" style="1" customWidth="1"/>
    <col min="8720" max="8720" width="8.7109375" style="1" customWidth="1"/>
    <col min="8721" max="8721" width="10.140625" style="1" customWidth="1"/>
    <col min="8722" max="8722" width="8.5703125" style="1" customWidth="1"/>
    <col min="8723" max="8723" width="8.28515625" style="1" customWidth="1"/>
    <col min="8724" max="8966" width="9.140625" style="1"/>
    <col min="8967" max="8967" width="4.28515625" style="1" customWidth="1"/>
    <col min="8968" max="8968" width="14.5703125" style="1" customWidth="1"/>
    <col min="8969" max="8969" width="12.28515625" style="1" customWidth="1"/>
    <col min="8970" max="8970" width="11.28515625" style="1" customWidth="1"/>
    <col min="8971" max="8971" width="11.85546875" style="1" customWidth="1"/>
    <col min="8972" max="8973" width="11.5703125" style="1" customWidth="1"/>
    <col min="8974" max="8974" width="9" style="1" customWidth="1"/>
    <col min="8975" max="8975" width="11.7109375" style="1" customWidth="1"/>
    <col min="8976" max="8976" width="8.7109375" style="1" customWidth="1"/>
    <col min="8977" max="8977" width="10.140625" style="1" customWidth="1"/>
    <col min="8978" max="8978" width="8.5703125" style="1" customWidth="1"/>
    <col min="8979" max="8979" width="8.28515625" style="1" customWidth="1"/>
    <col min="8980" max="9222" width="9.140625" style="1"/>
    <col min="9223" max="9223" width="4.28515625" style="1" customWidth="1"/>
    <col min="9224" max="9224" width="14.5703125" style="1" customWidth="1"/>
    <col min="9225" max="9225" width="12.28515625" style="1" customWidth="1"/>
    <col min="9226" max="9226" width="11.28515625" style="1" customWidth="1"/>
    <col min="9227" max="9227" width="11.85546875" style="1" customWidth="1"/>
    <col min="9228" max="9229" width="11.5703125" style="1" customWidth="1"/>
    <col min="9230" max="9230" width="9" style="1" customWidth="1"/>
    <col min="9231" max="9231" width="11.7109375" style="1" customWidth="1"/>
    <col min="9232" max="9232" width="8.7109375" style="1" customWidth="1"/>
    <col min="9233" max="9233" width="10.140625" style="1" customWidth="1"/>
    <col min="9234" max="9234" width="8.5703125" style="1" customWidth="1"/>
    <col min="9235" max="9235" width="8.28515625" style="1" customWidth="1"/>
    <col min="9236" max="9478" width="9.140625" style="1"/>
    <col min="9479" max="9479" width="4.28515625" style="1" customWidth="1"/>
    <col min="9480" max="9480" width="14.5703125" style="1" customWidth="1"/>
    <col min="9481" max="9481" width="12.28515625" style="1" customWidth="1"/>
    <col min="9482" max="9482" width="11.28515625" style="1" customWidth="1"/>
    <col min="9483" max="9483" width="11.85546875" style="1" customWidth="1"/>
    <col min="9484" max="9485" width="11.5703125" style="1" customWidth="1"/>
    <col min="9486" max="9486" width="9" style="1" customWidth="1"/>
    <col min="9487" max="9487" width="11.7109375" style="1" customWidth="1"/>
    <col min="9488" max="9488" width="8.7109375" style="1" customWidth="1"/>
    <col min="9489" max="9489" width="10.140625" style="1" customWidth="1"/>
    <col min="9490" max="9490" width="8.5703125" style="1" customWidth="1"/>
    <col min="9491" max="9491" width="8.28515625" style="1" customWidth="1"/>
    <col min="9492" max="9734" width="9.140625" style="1"/>
    <col min="9735" max="9735" width="4.28515625" style="1" customWidth="1"/>
    <col min="9736" max="9736" width="14.5703125" style="1" customWidth="1"/>
    <col min="9737" max="9737" width="12.28515625" style="1" customWidth="1"/>
    <col min="9738" max="9738" width="11.28515625" style="1" customWidth="1"/>
    <col min="9739" max="9739" width="11.85546875" style="1" customWidth="1"/>
    <col min="9740" max="9741" width="11.5703125" style="1" customWidth="1"/>
    <col min="9742" max="9742" width="9" style="1" customWidth="1"/>
    <col min="9743" max="9743" width="11.7109375" style="1" customWidth="1"/>
    <col min="9744" max="9744" width="8.7109375" style="1" customWidth="1"/>
    <col min="9745" max="9745" width="10.140625" style="1" customWidth="1"/>
    <col min="9746" max="9746" width="8.5703125" style="1" customWidth="1"/>
    <col min="9747" max="9747" width="8.28515625" style="1" customWidth="1"/>
    <col min="9748" max="9990" width="9.140625" style="1"/>
    <col min="9991" max="9991" width="4.28515625" style="1" customWidth="1"/>
    <col min="9992" max="9992" width="14.5703125" style="1" customWidth="1"/>
    <col min="9993" max="9993" width="12.28515625" style="1" customWidth="1"/>
    <col min="9994" max="9994" width="11.28515625" style="1" customWidth="1"/>
    <col min="9995" max="9995" width="11.85546875" style="1" customWidth="1"/>
    <col min="9996" max="9997" width="11.5703125" style="1" customWidth="1"/>
    <col min="9998" max="9998" width="9" style="1" customWidth="1"/>
    <col min="9999" max="9999" width="11.7109375" style="1" customWidth="1"/>
    <col min="10000" max="10000" width="8.7109375" style="1" customWidth="1"/>
    <col min="10001" max="10001" width="10.140625" style="1" customWidth="1"/>
    <col min="10002" max="10002" width="8.5703125" style="1" customWidth="1"/>
    <col min="10003" max="10003" width="8.28515625" style="1" customWidth="1"/>
    <col min="10004" max="10246" width="9.140625" style="1"/>
    <col min="10247" max="10247" width="4.28515625" style="1" customWidth="1"/>
    <col min="10248" max="10248" width="14.5703125" style="1" customWidth="1"/>
    <col min="10249" max="10249" width="12.28515625" style="1" customWidth="1"/>
    <col min="10250" max="10250" width="11.28515625" style="1" customWidth="1"/>
    <col min="10251" max="10251" width="11.85546875" style="1" customWidth="1"/>
    <col min="10252" max="10253" width="11.5703125" style="1" customWidth="1"/>
    <col min="10254" max="10254" width="9" style="1" customWidth="1"/>
    <col min="10255" max="10255" width="11.7109375" style="1" customWidth="1"/>
    <col min="10256" max="10256" width="8.7109375" style="1" customWidth="1"/>
    <col min="10257" max="10257" width="10.140625" style="1" customWidth="1"/>
    <col min="10258" max="10258" width="8.5703125" style="1" customWidth="1"/>
    <col min="10259" max="10259" width="8.28515625" style="1" customWidth="1"/>
    <col min="10260" max="10502" width="9.140625" style="1"/>
    <col min="10503" max="10503" width="4.28515625" style="1" customWidth="1"/>
    <col min="10504" max="10504" width="14.5703125" style="1" customWidth="1"/>
    <col min="10505" max="10505" width="12.28515625" style="1" customWidth="1"/>
    <col min="10506" max="10506" width="11.28515625" style="1" customWidth="1"/>
    <col min="10507" max="10507" width="11.85546875" style="1" customWidth="1"/>
    <col min="10508" max="10509" width="11.5703125" style="1" customWidth="1"/>
    <col min="10510" max="10510" width="9" style="1" customWidth="1"/>
    <col min="10511" max="10511" width="11.7109375" style="1" customWidth="1"/>
    <col min="10512" max="10512" width="8.7109375" style="1" customWidth="1"/>
    <col min="10513" max="10513" width="10.140625" style="1" customWidth="1"/>
    <col min="10514" max="10514" width="8.5703125" style="1" customWidth="1"/>
    <col min="10515" max="10515" width="8.28515625" style="1" customWidth="1"/>
    <col min="10516" max="10758" width="9.140625" style="1"/>
    <col min="10759" max="10759" width="4.28515625" style="1" customWidth="1"/>
    <col min="10760" max="10760" width="14.5703125" style="1" customWidth="1"/>
    <col min="10761" max="10761" width="12.28515625" style="1" customWidth="1"/>
    <col min="10762" max="10762" width="11.28515625" style="1" customWidth="1"/>
    <col min="10763" max="10763" width="11.85546875" style="1" customWidth="1"/>
    <col min="10764" max="10765" width="11.5703125" style="1" customWidth="1"/>
    <col min="10766" max="10766" width="9" style="1" customWidth="1"/>
    <col min="10767" max="10767" width="11.7109375" style="1" customWidth="1"/>
    <col min="10768" max="10768" width="8.7109375" style="1" customWidth="1"/>
    <col min="10769" max="10769" width="10.140625" style="1" customWidth="1"/>
    <col min="10770" max="10770" width="8.5703125" style="1" customWidth="1"/>
    <col min="10771" max="10771" width="8.28515625" style="1" customWidth="1"/>
    <col min="10772" max="11014" width="9.140625" style="1"/>
    <col min="11015" max="11015" width="4.28515625" style="1" customWidth="1"/>
    <col min="11016" max="11016" width="14.5703125" style="1" customWidth="1"/>
    <col min="11017" max="11017" width="12.28515625" style="1" customWidth="1"/>
    <col min="11018" max="11018" width="11.28515625" style="1" customWidth="1"/>
    <col min="11019" max="11019" width="11.85546875" style="1" customWidth="1"/>
    <col min="11020" max="11021" width="11.5703125" style="1" customWidth="1"/>
    <col min="11022" max="11022" width="9" style="1" customWidth="1"/>
    <col min="11023" max="11023" width="11.7109375" style="1" customWidth="1"/>
    <col min="11024" max="11024" width="8.7109375" style="1" customWidth="1"/>
    <col min="11025" max="11025" width="10.140625" style="1" customWidth="1"/>
    <col min="11026" max="11026" width="8.5703125" style="1" customWidth="1"/>
    <col min="11027" max="11027" width="8.28515625" style="1" customWidth="1"/>
    <col min="11028" max="11270" width="9.140625" style="1"/>
    <col min="11271" max="11271" width="4.28515625" style="1" customWidth="1"/>
    <col min="11272" max="11272" width="14.5703125" style="1" customWidth="1"/>
    <col min="11273" max="11273" width="12.28515625" style="1" customWidth="1"/>
    <col min="11274" max="11274" width="11.28515625" style="1" customWidth="1"/>
    <col min="11275" max="11275" width="11.85546875" style="1" customWidth="1"/>
    <col min="11276" max="11277" width="11.5703125" style="1" customWidth="1"/>
    <col min="11278" max="11278" width="9" style="1" customWidth="1"/>
    <col min="11279" max="11279" width="11.7109375" style="1" customWidth="1"/>
    <col min="11280" max="11280" width="8.7109375" style="1" customWidth="1"/>
    <col min="11281" max="11281" width="10.140625" style="1" customWidth="1"/>
    <col min="11282" max="11282" width="8.5703125" style="1" customWidth="1"/>
    <col min="11283" max="11283" width="8.28515625" style="1" customWidth="1"/>
    <col min="11284" max="11526" width="9.140625" style="1"/>
    <col min="11527" max="11527" width="4.28515625" style="1" customWidth="1"/>
    <col min="11528" max="11528" width="14.5703125" style="1" customWidth="1"/>
    <col min="11529" max="11529" width="12.28515625" style="1" customWidth="1"/>
    <col min="11530" max="11530" width="11.28515625" style="1" customWidth="1"/>
    <col min="11531" max="11531" width="11.85546875" style="1" customWidth="1"/>
    <col min="11532" max="11533" width="11.5703125" style="1" customWidth="1"/>
    <col min="11534" max="11534" width="9" style="1" customWidth="1"/>
    <col min="11535" max="11535" width="11.7109375" style="1" customWidth="1"/>
    <col min="11536" max="11536" width="8.7109375" style="1" customWidth="1"/>
    <col min="11537" max="11537" width="10.140625" style="1" customWidth="1"/>
    <col min="11538" max="11538" width="8.5703125" style="1" customWidth="1"/>
    <col min="11539" max="11539" width="8.28515625" style="1" customWidth="1"/>
    <col min="11540" max="11782" width="9.140625" style="1"/>
    <col min="11783" max="11783" width="4.28515625" style="1" customWidth="1"/>
    <col min="11784" max="11784" width="14.5703125" style="1" customWidth="1"/>
    <col min="11785" max="11785" width="12.28515625" style="1" customWidth="1"/>
    <col min="11786" max="11786" width="11.28515625" style="1" customWidth="1"/>
    <col min="11787" max="11787" width="11.85546875" style="1" customWidth="1"/>
    <col min="11788" max="11789" width="11.5703125" style="1" customWidth="1"/>
    <col min="11790" max="11790" width="9" style="1" customWidth="1"/>
    <col min="11791" max="11791" width="11.7109375" style="1" customWidth="1"/>
    <col min="11792" max="11792" width="8.7109375" style="1" customWidth="1"/>
    <col min="11793" max="11793" width="10.140625" style="1" customWidth="1"/>
    <col min="11794" max="11794" width="8.5703125" style="1" customWidth="1"/>
    <col min="11795" max="11795" width="8.28515625" style="1" customWidth="1"/>
    <col min="11796" max="12038" width="9.140625" style="1"/>
    <col min="12039" max="12039" width="4.28515625" style="1" customWidth="1"/>
    <col min="12040" max="12040" width="14.5703125" style="1" customWidth="1"/>
    <col min="12041" max="12041" width="12.28515625" style="1" customWidth="1"/>
    <col min="12042" max="12042" width="11.28515625" style="1" customWidth="1"/>
    <col min="12043" max="12043" width="11.85546875" style="1" customWidth="1"/>
    <col min="12044" max="12045" width="11.5703125" style="1" customWidth="1"/>
    <col min="12046" max="12046" width="9" style="1" customWidth="1"/>
    <col min="12047" max="12047" width="11.7109375" style="1" customWidth="1"/>
    <col min="12048" max="12048" width="8.7109375" style="1" customWidth="1"/>
    <col min="12049" max="12049" width="10.140625" style="1" customWidth="1"/>
    <col min="12050" max="12050" width="8.5703125" style="1" customWidth="1"/>
    <col min="12051" max="12051" width="8.28515625" style="1" customWidth="1"/>
    <col min="12052" max="12294" width="9.140625" style="1"/>
    <col min="12295" max="12295" width="4.28515625" style="1" customWidth="1"/>
    <col min="12296" max="12296" width="14.5703125" style="1" customWidth="1"/>
    <col min="12297" max="12297" width="12.28515625" style="1" customWidth="1"/>
    <col min="12298" max="12298" width="11.28515625" style="1" customWidth="1"/>
    <col min="12299" max="12299" width="11.85546875" style="1" customWidth="1"/>
    <col min="12300" max="12301" width="11.5703125" style="1" customWidth="1"/>
    <col min="12302" max="12302" width="9" style="1" customWidth="1"/>
    <col min="12303" max="12303" width="11.7109375" style="1" customWidth="1"/>
    <col min="12304" max="12304" width="8.7109375" style="1" customWidth="1"/>
    <col min="12305" max="12305" width="10.140625" style="1" customWidth="1"/>
    <col min="12306" max="12306" width="8.5703125" style="1" customWidth="1"/>
    <col min="12307" max="12307" width="8.28515625" style="1" customWidth="1"/>
    <col min="12308" max="12550" width="9.140625" style="1"/>
    <col min="12551" max="12551" width="4.28515625" style="1" customWidth="1"/>
    <col min="12552" max="12552" width="14.5703125" style="1" customWidth="1"/>
    <col min="12553" max="12553" width="12.28515625" style="1" customWidth="1"/>
    <col min="12554" max="12554" width="11.28515625" style="1" customWidth="1"/>
    <col min="12555" max="12555" width="11.85546875" style="1" customWidth="1"/>
    <col min="12556" max="12557" width="11.5703125" style="1" customWidth="1"/>
    <col min="12558" max="12558" width="9" style="1" customWidth="1"/>
    <col min="12559" max="12559" width="11.7109375" style="1" customWidth="1"/>
    <col min="12560" max="12560" width="8.7109375" style="1" customWidth="1"/>
    <col min="12561" max="12561" width="10.140625" style="1" customWidth="1"/>
    <col min="12562" max="12562" width="8.5703125" style="1" customWidth="1"/>
    <col min="12563" max="12563" width="8.28515625" style="1" customWidth="1"/>
    <col min="12564" max="12806" width="9.140625" style="1"/>
    <col min="12807" max="12807" width="4.28515625" style="1" customWidth="1"/>
    <col min="12808" max="12808" width="14.5703125" style="1" customWidth="1"/>
    <col min="12809" max="12809" width="12.28515625" style="1" customWidth="1"/>
    <col min="12810" max="12810" width="11.28515625" style="1" customWidth="1"/>
    <col min="12811" max="12811" width="11.85546875" style="1" customWidth="1"/>
    <col min="12812" max="12813" width="11.5703125" style="1" customWidth="1"/>
    <col min="12814" max="12814" width="9" style="1" customWidth="1"/>
    <col min="12815" max="12815" width="11.7109375" style="1" customWidth="1"/>
    <col min="12816" max="12816" width="8.7109375" style="1" customWidth="1"/>
    <col min="12817" max="12817" width="10.140625" style="1" customWidth="1"/>
    <col min="12818" max="12818" width="8.5703125" style="1" customWidth="1"/>
    <col min="12819" max="12819" width="8.28515625" style="1" customWidth="1"/>
    <col min="12820" max="13062" width="9.140625" style="1"/>
    <col min="13063" max="13063" width="4.28515625" style="1" customWidth="1"/>
    <col min="13064" max="13064" width="14.5703125" style="1" customWidth="1"/>
    <col min="13065" max="13065" width="12.28515625" style="1" customWidth="1"/>
    <col min="13066" max="13066" width="11.28515625" style="1" customWidth="1"/>
    <col min="13067" max="13067" width="11.85546875" style="1" customWidth="1"/>
    <col min="13068" max="13069" width="11.5703125" style="1" customWidth="1"/>
    <col min="13070" max="13070" width="9" style="1" customWidth="1"/>
    <col min="13071" max="13071" width="11.7109375" style="1" customWidth="1"/>
    <col min="13072" max="13072" width="8.7109375" style="1" customWidth="1"/>
    <col min="13073" max="13073" width="10.140625" style="1" customWidth="1"/>
    <col min="13074" max="13074" width="8.5703125" style="1" customWidth="1"/>
    <col min="13075" max="13075" width="8.28515625" style="1" customWidth="1"/>
    <col min="13076" max="13318" width="9.140625" style="1"/>
    <col min="13319" max="13319" width="4.28515625" style="1" customWidth="1"/>
    <col min="13320" max="13320" width="14.5703125" style="1" customWidth="1"/>
    <col min="13321" max="13321" width="12.28515625" style="1" customWidth="1"/>
    <col min="13322" max="13322" width="11.28515625" style="1" customWidth="1"/>
    <col min="13323" max="13323" width="11.85546875" style="1" customWidth="1"/>
    <col min="13324" max="13325" width="11.5703125" style="1" customWidth="1"/>
    <col min="13326" max="13326" width="9" style="1" customWidth="1"/>
    <col min="13327" max="13327" width="11.7109375" style="1" customWidth="1"/>
    <col min="13328" max="13328" width="8.7109375" style="1" customWidth="1"/>
    <col min="13329" max="13329" width="10.140625" style="1" customWidth="1"/>
    <col min="13330" max="13330" width="8.5703125" style="1" customWidth="1"/>
    <col min="13331" max="13331" width="8.28515625" style="1" customWidth="1"/>
    <col min="13332" max="13574" width="9.140625" style="1"/>
    <col min="13575" max="13575" width="4.28515625" style="1" customWidth="1"/>
    <col min="13576" max="13576" width="14.5703125" style="1" customWidth="1"/>
    <col min="13577" max="13577" width="12.28515625" style="1" customWidth="1"/>
    <col min="13578" max="13578" width="11.28515625" style="1" customWidth="1"/>
    <col min="13579" max="13579" width="11.85546875" style="1" customWidth="1"/>
    <col min="13580" max="13581" width="11.5703125" style="1" customWidth="1"/>
    <col min="13582" max="13582" width="9" style="1" customWidth="1"/>
    <col min="13583" max="13583" width="11.7109375" style="1" customWidth="1"/>
    <col min="13584" max="13584" width="8.7109375" style="1" customWidth="1"/>
    <col min="13585" max="13585" width="10.140625" style="1" customWidth="1"/>
    <col min="13586" max="13586" width="8.5703125" style="1" customWidth="1"/>
    <col min="13587" max="13587" width="8.28515625" style="1" customWidth="1"/>
    <col min="13588" max="13830" width="9.140625" style="1"/>
    <col min="13831" max="13831" width="4.28515625" style="1" customWidth="1"/>
    <col min="13832" max="13832" width="14.5703125" style="1" customWidth="1"/>
    <col min="13833" max="13833" width="12.28515625" style="1" customWidth="1"/>
    <col min="13834" max="13834" width="11.28515625" style="1" customWidth="1"/>
    <col min="13835" max="13835" width="11.85546875" style="1" customWidth="1"/>
    <col min="13836" max="13837" width="11.5703125" style="1" customWidth="1"/>
    <col min="13838" max="13838" width="9" style="1" customWidth="1"/>
    <col min="13839" max="13839" width="11.7109375" style="1" customWidth="1"/>
    <col min="13840" max="13840" width="8.7109375" style="1" customWidth="1"/>
    <col min="13841" max="13841" width="10.140625" style="1" customWidth="1"/>
    <col min="13842" max="13842" width="8.5703125" style="1" customWidth="1"/>
    <col min="13843" max="13843" width="8.28515625" style="1" customWidth="1"/>
    <col min="13844" max="14086" width="9.140625" style="1"/>
    <col min="14087" max="14087" width="4.28515625" style="1" customWidth="1"/>
    <col min="14088" max="14088" width="14.5703125" style="1" customWidth="1"/>
    <col min="14089" max="14089" width="12.28515625" style="1" customWidth="1"/>
    <col min="14090" max="14090" width="11.28515625" style="1" customWidth="1"/>
    <col min="14091" max="14091" width="11.85546875" style="1" customWidth="1"/>
    <col min="14092" max="14093" width="11.5703125" style="1" customWidth="1"/>
    <col min="14094" max="14094" width="9" style="1" customWidth="1"/>
    <col min="14095" max="14095" width="11.7109375" style="1" customWidth="1"/>
    <col min="14096" max="14096" width="8.7109375" style="1" customWidth="1"/>
    <col min="14097" max="14097" width="10.140625" style="1" customWidth="1"/>
    <col min="14098" max="14098" width="8.5703125" style="1" customWidth="1"/>
    <col min="14099" max="14099" width="8.28515625" style="1" customWidth="1"/>
    <col min="14100" max="14342" width="9.140625" style="1"/>
    <col min="14343" max="14343" width="4.28515625" style="1" customWidth="1"/>
    <col min="14344" max="14344" width="14.5703125" style="1" customWidth="1"/>
    <col min="14345" max="14345" width="12.28515625" style="1" customWidth="1"/>
    <col min="14346" max="14346" width="11.28515625" style="1" customWidth="1"/>
    <col min="14347" max="14347" width="11.85546875" style="1" customWidth="1"/>
    <col min="14348" max="14349" width="11.5703125" style="1" customWidth="1"/>
    <col min="14350" max="14350" width="9" style="1" customWidth="1"/>
    <col min="14351" max="14351" width="11.7109375" style="1" customWidth="1"/>
    <col min="14352" max="14352" width="8.7109375" style="1" customWidth="1"/>
    <col min="14353" max="14353" width="10.140625" style="1" customWidth="1"/>
    <col min="14354" max="14354" width="8.5703125" style="1" customWidth="1"/>
    <col min="14355" max="14355" width="8.28515625" style="1" customWidth="1"/>
    <col min="14356" max="14598" width="9.140625" style="1"/>
    <col min="14599" max="14599" width="4.28515625" style="1" customWidth="1"/>
    <col min="14600" max="14600" width="14.5703125" style="1" customWidth="1"/>
    <col min="14601" max="14601" width="12.28515625" style="1" customWidth="1"/>
    <col min="14602" max="14602" width="11.28515625" style="1" customWidth="1"/>
    <col min="14603" max="14603" width="11.85546875" style="1" customWidth="1"/>
    <col min="14604" max="14605" width="11.5703125" style="1" customWidth="1"/>
    <col min="14606" max="14606" width="9" style="1" customWidth="1"/>
    <col min="14607" max="14607" width="11.7109375" style="1" customWidth="1"/>
    <col min="14608" max="14608" width="8.7109375" style="1" customWidth="1"/>
    <col min="14609" max="14609" width="10.140625" style="1" customWidth="1"/>
    <col min="14610" max="14610" width="8.5703125" style="1" customWidth="1"/>
    <col min="14611" max="14611" width="8.28515625" style="1" customWidth="1"/>
    <col min="14612" max="14854" width="9.140625" style="1"/>
    <col min="14855" max="14855" width="4.28515625" style="1" customWidth="1"/>
    <col min="14856" max="14856" width="14.5703125" style="1" customWidth="1"/>
    <col min="14857" max="14857" width="12.28515625" style="1" customWidth="1"/>
    <col min="14858" max="14858" width="11.28515625" style="1" customWidth="1"/>
    <col min="14859" max="14859" width="11.85546875" style="1" customWidth="1"/>
    <col min="14860" max="14861" width="11.5703125" style="1" customWidth="1"/>
    <col min="14862" max="14862" width="9" style="1" customWidth="1"/>
    <col min="14863" max="14863" width="11.7109375" style="1" customWidth="1"/>
    <col min="14864" max="14864" width="8.7109375" style="1" customWidth="1"/>
    <col min="14865" max="14865" width="10.140625" style="1" customWidth="1"/>
    <col min="14866" max="14866" width="8.5703125" style="1" customWidth="1"/>
    <col min="14867" max="14867" width="8.28515625" style="1" customWidth="1"/>
    <col min="14868" max="15110" width="9.140625" style="1"/>
    <col min="15111" max="15111" width="4.28515625" style="1" customWidth="1"/>
    <col min="15112" max="15112" width="14.5703125" style="1" customWidth="1"/>
    <col min="15113" max="15113" width="12.28515625" style="1" customWidth="1"/>
    <col min="15114" max="15114" width="11.28515625" style="1" customWidth="1"/>
    <col min="15115" max="15115" width="11.85546875" style="1" customWidth="1"/>
    <col min="15116" max="15117" width="11.5703125" style="1" customWidth="1"/>
    <col min="15118" max="15118" width="9" style="1" customWidth="1"/>
    <col min="15119" max="15119" width="11.7109375" style="1" customWidth="1"/>
    <col min="15120" max="15120" width="8.7109375" style="1" customWidth="1"/>
    <col min="15121" max="15121" width="10.140625" style="1" customWidth="1"/>
    <col min="15122" max="15122" width="8.5703125" style="1" customWidth="1"/>
    <col min="15123" max="15123" width="8.28515625" style="1" customWidth="1"/>
    <col min="15124" max="15366" width="9.140625" style="1"/>
    <col min="15367" max="15367" width="4.28515625" style="1" customWidth="1"/>
    <col min="15368" max="15368" width="14.5703125" style="1" customWidth="1"/>
    <col min="15369" max="15369" width="12.28515625" style="1" customWidth="1"/>
    <col min="15370" max="15370" width="11.28515625" style="1" customWidth="1"/>
    <col min="15371" max="15371" width="11.85546875" style="1" customWidth="1"/>
    <col min="15372" max="15373" width="11.5703125" style="1" customWidth="1"/>
    <col min="15374" max="15374" width="9" style="1" customWidth="1"/>
    <col min="15375" max="15375" width="11.7109375" style="1" customWidth="1"/>
    <col min="15376" max="15376" width="8.7109375" style="1" customWidth="1"/>
    <col min="15377" max="15377" width="10.140625" style="1" customWidth="1"/>
    <col min="15378" max="15378" width="8.5703125" style="1" customWidth="1"/>
    <col min="15379" max="15379" width="8.28515625" style="1" customWidth="1"/>
    <col min="15380" max="15622" width="9.140625" style="1"/>
    <col min="15623" max="15623" width="4.28515625" style="1" customWidth="1"/>
    <col min="15624" max="15624" width="14.5703125" style="1" customWidth="1"/>
    <col min="15625" max="15625" width="12.28515625" style="1" customWidth="1"/>
    <col min="15626" max="15626" width="11.28515625" style="1" customWidth="1"/>
    <col min="15627" max="15627" width="11.85546875" style="1" customWidth="1"/>
    <col min="15628" max="15629" width="11.5703125" style="1" customWidth="1"/>
    <col min="15630" max="15630" width="9" style="1" customWidth="1"/>
    <col min="15631" max="15631" width="11.7109375" style="1" customWidth="1"/>
    <col min="15632" max="15632" width="8.7109375" style="1" customWidth="1"/>
    <col min="15633" max="15633" width="10.140625" style="1" customWidth="1"/>
    <col min="15634" max="15634" width="8.5703125" style="1" customWidth="1"/>
    <col min="15635" max="15635" width="8.28515625" style="1" customWidth="1"/>
    <col min="15636" max="15878" width="9.140625" style="1"/>
    <col min="15879" max="15879" width="4.28515625" style="1" customWidth="1"/>
    <col min="15880" max="15880" width="14.5703125" style="1" customWidth="1"/>
    <col min="15881" max="15881" width="12.28515625" style="1" customWidth="1"/>
    <col min="15882" max="15882" width="11.28515625" style="1" customWidth="1"/>
    <col min="15883" max="15883" width="11.85546875" style="1" customWidth="1"/>
    <col min="15884" max="15885" width="11.5703125" style="1" customWidth="1"/>
    <col min="15886" max="15886" width="9" style="1" customWidth="1"/>
    <col min="15887" max="15887" width="11.7109375" style="1" customWidth="1"/>
    <col min="15888" max="15888" width="8.7109375" style="1" customWidth="1"/>
    <col min="15889" max="15889" width="10.140625" style="1" customWidth="1"/>
    <col min="15890" max="15890" width="8.5703125" style="1" customWidth="1"/>
    <col min="15891" max="15891" width="8.28515625" style="1" customWidth="1"/>
    <col min="15892" max="16134" width="9.140625" style="1"/>
    <col min="16135" max="16135" width="4.28515625" style="1" customWidth="1"/>
    <col min="16136" max="16136" width="14.5703125" style="1" customWidth="1"/>
    <col min="16137" max="16137" width="12.28515625" style="1" customWidth="1"/>
    <col min="16138" max="16138" width="11.28515625" style="1" customWidth="1"/>
    <col min="16139" max="16139" width="11.85546875" style="1" customWidth="1"/>
    <col min="16140" max="16141" width="11.5703125" style="1" customWidth="1"/>
    <col min="16142" max="16142" width="9" style="1" customWidth="1"/>
    <col min="16143" max="16143" width="11.7109375" style="1" customWidth="1"/>
    <col min="16144" max="16144" width="8.7109375" style="1" customWidth="1"/>
    <col min="16145" max="16145" width="10.140625" style="1" customWidth="1"/>
    <col min="16146" max="16146" width="8.5703125" style="1" customWidth="1"/>
    <col min="16147" max="16147" width="8.28515625" style="1" customWidth="1"/>
    <col min="16148" max="16384" width="9.140625" style="1"/>
  </cols>
  <sheetData>
    <row r="1" spans="1:25" s="3" customFormat="1" ht="45.75" customHeight="1" x14ac:dyDescent="0.25">
      <c r="A1" s="188" t="s">
        <v>34</v>
      </c>
      <c r="B1" s="188"/>
      <c r="C1" s="188"/>
      <c r="D1" s="188"/>
      <c r="E1" s="188"/>
      <c r="F1" s="188"/>
      <c r="G1" s="188"/>
      <c r="H1" s="13"/>
      <c r="J1" s="24"/>
      <c r="K1" s="24"/>
      <c r="L1" s="190" t="s">
        <v>35</v>
      </c>
      <c r="M1" s="190"/>
      <c r="N1" s="190"/>
      <c r="O1" s="190"/>
      <c r="P1" s="190"/>
      <c r="Q1" s="190"/>
      <c r="R1" s="190"/>
      <c r="S1" s="190"/>
    </row>
    <row r="2" spans="1:25" s="3" customFormat="1" ht="9.75" customHeight="1" x14ac:dyDescent="0.25">
      <c r="A2" s="189"/>
      <c r="B2" s="189"/>
      <c r="C2" s="189"/>
      <c r="D2" s="189"/>
      <c r="E2" s="189"/>
      <c r="F2" s="189"/>
      <c r="G2" s="189"/>
      <c r="H2" s="14"/>
      <c r="J2" s="25"/>
      <c r="K2" s="25"/>
      <c r="L2" s="191"/>
      <c r="M2" s="191"/>
      <c r="N2" s="191"/>
      <c r="O2" s="191"/>
      <c r="P2" s="191"/>
      <c r="Q2" s="191"/>
      <c r="R2" s="191"/>
      <c r="S2" s="191"/>
    </row>
    <row r="3" spans="1:25" ht="44.25" customHeight="1" x14ac:dyDescent="0.25">
      <c r="A3" s="200" t="s">
        <v>32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</row>
    <row r="4" spans="1:25" s="3" customFormat="1" ht="17.25" customHeight="1" x14ac:dyDescent="0.25">
      <c r="A4" s="185" t="s">
        <v>0</v>
      </c>
      <c r="B4" s="185" t="s">
        <v>12</v>
      </c>
      <c r="C4" s="185" t="s">
        <v>13</v>
      </c>
      <c r="D4" s="185" t="s">
        <v>3</v>
      </c>
      <c r="E4" s="197" t="s">
        <v>6</v>
      </c>
      <c r="F4" s="198"/>
      <c r="G4" s="198"/>
      <c r="H4" s="198"/>
      <c r="I4" s="198"/>
      <c r="J4" s="198"/>
      <c r="K4" s="199"/>
      <c r="L4" s="197" t="s">
        <v>7</v>
      </c>
      <c r="M4" s="198"/>
      <c r="N4" s="198"/>
      <c r="O4" s="198"/>
      <c r="P4" s="198"/>
      <c r="Q4" s="198"/>
      <c r="R4" s="199"/>
      <c r="S4" s="185" t="s">
        <v>23</v>
      </c>
    </row>
    <row r="5" spans="1:25" s="3" customFormat="1" ht="41.25" customHeight="1" x14ac:dyDescent="0.25">
      <c r="A5" s="186"/>
      <c r="B5" s="186"/>
      <c r="C5" s="186"/>
      <c r="D5" s="186"/>
      <c r="E5" s="197" t="s">
        <v>8</v>
      </c>
      <c r="F5" s="198"/>
      <c r="G5" s="201" t="s">
        <v>9</v>
      </c>
      <c r="H5" s="201"/>
      <c r="I5" s="201"/>
      <c r="J5" s="195" t="s">
        <v>10</v>
      </c>
      <c r="K5" s="195" t="s">
        <v>18</v>
      </c>
      <c r="L5" s="195" t="s">
        <v>11</v>
      </c>
      <c r="M5" s="202" t="s">
        <v>8</v>
      </c>
      <c r="N5" s="203"/>
      <c r="O5" s="197" t="s">
        <v>9</v>
      </c>
      <c r="P5" s="198"/>
      <c r="Q5" s="199"/>
      <c r="R5" s="195" t="s">
        <v>22</v>
      </c>
      <c r="S5" s="186"/>
    </row>
    <row r="6" spans="1:25" s="4" customFormat="1" ht="28.5" customHeight="1" x14ac:dyDescent="0.25">
      <c r="A6" s="187"/>
      <c r="B6" s="187"/>
      <c r="C6" s="187"/>
      <c r="D6" s="187"/>
      <c r="E6" s="16" t="s">
        <v>19</v>
      </c>
      <c r="F6" s="16" t="s">
        <v>20</v>
      </c>
      <c r="G6" s="16" t="s">
        <v>19</v>
      </c>
      <c r="H6" s="16" t="s">
        <v>20</v>
      </c>
      <c r="I6" s="16" t="s">
        <v>21</v>
      </c>
      <c r="J6" s="196"/>
      <c r="K6" s="196"/>
      <c r="L6" s="196"/>
      <c r="M6" s="17" t="s">
        <v>19</v>
      </c>
      <c r="N6" s="17" t="s">
        <v>20</v>
      </c>
      <c r="O6" s="17" t="s">
        <v>19</v>
      </c>
      <c r="P6" s="17" t="s">
        <v>20</v>
      </c>
      <c r="Q6" s="17" t="s">
        <v>21</v>
      </c>
      <c r="R6" s="196"/>
      <c r="S6" s="187"/>
    </row>
    <row r="7" spans="1:25" s="15" customFormat="1" x14ac:dyDescent="0.25">
      <c r="A7" s="192">
        <v>1</v>
      </c>
      <c r="B7" s="192" t="s">
        <v>36</v>
      </c>
      <c r="C7" s="192" t="s">
        <v>24</v>
      </c>
      <c r="D7" s="192" t="s">
        <v>25</v>
      </c>
      <c r="E7" s="192">
        <v>10</v>
      </c>
      <c r="F7" s="192">
        <v>10</v>
      </c>
      <c r="G7" s="192">
        <v>10</v>
      </c>
      <c r="H7" s="192">
        <v>10</v>
      </c>
      <c r="I7" s="192">
        <v>9</v>
      </c>
      <c r="J7" s="192">
        <v>50</v>
      </c>
      <c r="K7" s="204">
        <f>SUM(E7:J7)</f>
        <v>99</v>
      </c>
      <c r="L7" s="207">
        <v>24</v>
      </c>
      <c r="M7" s="18">
        <v>10</v>
      </c>
      <c r="N7" s="18">
        <v>10</v>
      </c>
      <c r="O7" s="18">
        <v>10</v>
      </c>
      <c r="P7" s="18">
        <v>9</v>
      </c>
      <c r="Q7" s="18">
        <v>10</v>
      </c>
      <c r="R7" s="204">
        <f>ROUND(SUM(M7:Q32)/26,2)</f>
        <v>49.77</v>
      </c>
      <c r="S7" s="207" t="s">
        <v>673</v>
      </c>
      <c r="W7" s="22"/>
      <c r="X7" s="22"/>
      <c r="Y7" s="22"/>
    </row>
    <row r="8" spans="1:25" s="22" customFormat="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205"/>
      <c r="L8" s="207"/>
      <c r="M8" s="174">
        <v>10</v>
      </c>
      <c r="N8" s="174">
        <v>10</v>
      </c>
      <c r="O8" s="174">
        <v>10</v>
      </c>
      <c r="P8" s="174">
        <v>10</v>
      </c>
      <c r="Q8" s="174">
        <v>10</v>
      </c>
      <c r="R8" s="205"/>
      <c r="S8" s="207"/>
    </row>
    <row r="9" spans="1:25" s="22" customFormat="1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205"/>
      <c r="L9" s="207"/>
      <c r="M9" s="174">
        <v>10</v>
      </c>
      <c r="N9" s="174">
        <v>10</v>
      </c>
      <c r="O9" s="174">
        <v>10</v>
      </c>
      <c r="P9" s="174">
        <v>10</v>
      </c>
      <c r="Q9" s="174">
        <v>10</v>
      </c>
      <c r="R9" s="205"/>
      <c r="S9" s="207"/>
    </row>
    <row r="10" spans="1:25" s="22" customFormat="1" x14ac:dyDescent="0.25">
      <c r="A10" s="193"/>
      <c r="B10" s="193"/>
      <c r="C10" s="193"/>
      <c r="D10" s="193"/>
      <c r="E10" s="193"/>
      <c r="F10" s="193"/>
      <c r="G10" s="193"/>
      <c r="H10" s="193"/>
      <c r="I10" s="193"/>
      <c r="J10" s="193"/>
      <c r="K10" s="205"/>
      <c r="L10" s="207"/>
      <c r="M10" s="174">
        <v>10</v>
      </c>
      <c r="N10" s="174">
        <v>10</v>
      </c>
      <c r="O10" s="174">
        <v>10</v>
      </c>
      <c r="P10" s="174">
        <v>10</v>
      </c>
      <c r="Q10" s="174">
        <v>9</v>
      </c>
      <c r="R10" s="205"/>
      <c r="S10" s="207"/>
    </row>
    <row r="11" spans="1:25" s="22" customFormat="1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205"/>
      <c r="L11" s="207"/>
      <c r="M11" s="174">
        <v>10</v>
      </c>
      <c r="N11" s="174">
        <v>10</v>
      </c>
      <c r="O11" s="174">
        <v>10</v>
      </c>
      <c r="P11" s="174">
        <v>10</v>
      </c>
      <c r="Q11" s="174">
        <v>9.5</v>
      </c>
      <c r="R11" s="205"/>
      <c r="S11" s="207"/>
    </row>
    <row r="12" spans="1:25" s="22" customFormat="1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205"/>
      <c r="L12" s="207"/>
      <c r="M12" s="174">
        <v>10</v>
      </c>
      <c r="N12" s="174">
        <v>10</v>
      </c>
      <c r="O12" s="174">
        <v>9</v>
      </c>
      <c r="P12" s="174">
        <v>10</v>
      </c>
      <c r="Q12" s="174">
        <v>9</v>
      </c>
      <c r="R12" s="205"/>
      <c r="S12" s="207"/>
    </row>
    <row r="13" spans="1:25" s="22" customFormat="1" x14ac:dyDescent="0.25">
      <c r="A13" s="193"/>
      <c r="B13" s="193"/>
      <c r="C13" s="193"/>
      <c r="D13" s="193"/>
      <c r="E13" s="193"/>
      <c r="F13" s="193"/>
      <c r="G13" s="193"/>
      <c r="H13" s="193"/>
      <c r="I13" s="193"/>
      <c r="J13" s="193"/>
      <c r="K13" s="205"/>
      <c r="L13" s="207"/>
      <c r="M13" s="174">
        <v>10</v>
      </c>
      <c r="N13" s="174">
        <v>10</v>
      </c>
      <c r="O13" s="174">
        <v>10</v>
      </c>
      <c r="P13" s="174">
        <v>10</v>
      </c>
      <c r="Q13" s="174">
        <v>9</v>
      </c>
      <c r="R13" s="205"/>
      <c r="S13" s="207"/>
    </row>
    <row r="14" spans="1:25" s="22" customFormat="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205"/>
      <c r="L14" s="207"/>
      <c r="M14" s="174">
        <v>10</v>
      </c>
      <c r="N14" s="174">
        <v>10</v>
      </c>
      <c r="O14" s="174">
        <v>10</v>
      </c>
      <c r="P14" s="174">
        <v>10</v>
      </c>
      <c r="Q14" s="174">
        <v>9.5</v>
      </c>
      <c r="R14" s="205"/>
      <c r="S14" s="207"/>
    </row>
    <row r="15" spans="1:25" s="22" customFormat="1" x14ac:dyDescent="0.2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205"/>
      <c r="L15" s="207"/>
      <c r="M15" s="174">
        <v>10</v>
      </c>
      <c r="N15" s="174">
        <v>10</v>
      </c>
      <c r="O15" s="174">
        <v>10</v>
      </c>
      <c r="P15" s="174">
        <v>10</v>
      </c>
      <c r="Q15" s="174">
        <v>10</v>
      </c>
      <c r="R15" s="205"/>
      <c r="S15" s="207"/>
    </row>
    <row r="16" spans="1:25" s="22" customFormat="1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205"/>
      <c r="L16" s="207"/>
      <c r="M16" s="174">
        <v>10</v>
      </c>
      <c r="N16" s="174">
        <v>10</v>
      </c>
      <c r="O16" s="174">
        <v>10</v>
      </c>
      <c r="P16" s="174">
        <v>10</v>
      </c>
      <c r="Q16" s="174">
        <v>10</v>
      </c>
      <c r="R16" s="205"/>
      <c r="S16" s="207"/>
    </row>
    <row r="17" spans="1:21" s="22" customFormat="1" x14ac:dyDescent="0.25">
      <c r="A17" s="193"/>
      <c r="B17" s="193"/>
      <c r="C17" s="193"/>
      <c r="D17" s="193"/>
      <c r="E17" s="193"/>
      <c r="F17" s="193"/>
      <c r="G17" s="193"/>
      <c r="H17" s="193"/>
      <c r="I17" s="193"/>
      <c r="J17" s="193"/>
      <c r="K17" s="205"/>
      <c r="L17" s="207"/>
      <c r="M17" s="174">
        <v>10</v>
      </c>
      <c r="N17" s="174">
        <v>10</v>
      </c>
      <c r="O17" s="174">
        <v>10</v>
      </c>
      <c r="P17" s="174">
        <v>10</v>
      </c>
      <c r="Q17" s="174">
        <v>10</v>
      </c>
      <c r="R17" s="205"/>
      <c r="S17" s="207"/>
    </row>
    <row r="18" spans="1:21" s="22" customFormat="1" x14ac:dyDescent="0.25">
      <c r="A18" s="193"/>
      <c r="B18" s="193"/>
      <c r="C18" s="193"/>
      <c r="D18" s="193"/>
      <c r="E18" s="193"/>
      <c r="F18" s="193"/>
      <c r="G18" s="193"/>
      <c r="H18" s="193"/>
      <c r="I18" s="193"/>
      <c r="J18" s="193"/>
      <c r="K18" s="205"/>
      <c r="L18" s="207"/>
      <c r="M18" s="174">
        <v>10</v>
      </c>
      <c r="N18" s="174">
        <v>10</v>
      </c>
      <c r="O18" s="174">
        <v>10</v>
      </c>
      <c r="P18" s="174">
        <v>10</v>
      </c>
      <c r="Q18" s="174">
        <v>10</v>
      </c>
      <c r="R18" s="205"/>
      <c r="S18" s="207"/>
    </row>
    <row r="19" spans="1:21" s="22" customFormat="1" x14ac:dyDescent="0.25">
      <c r="A19" s="193"/>
      <c r="B19" s="193"/>
      <c r="C19" s="193"/>
      <c r="D19" s="193"/>
      <c r="E19" s="193"/>
      <c r="F19" s="193"/>
      <c r="G19" s="193"/>
      <c r="H19" s="193"/>
      <c r="I19" s="193"/>
      <c r="J19" s="193"/>
      <c r="K19" s="205"/>
      <c r="L19" s="207"/>
      <c r="M19" s="174">
        <v>10</v>
      </c>
      <c r="N19" s="174">
        <v>10</v>
      </c>
      <c r="O19" s="174">
        <v>10</v>
      </c>
      <c r="P19" s="174">
        <v>10</v>
      </c>
      <c r="Q19" s="174">
        <v>10</v>
      </c>
      <c r="R19" s="205"/>
      <c r="S19" s="207"/>
    </row>
    <row r="20" spans="1:21" s="22" customFormat="1" x14ac:dyDescent="0.25">
      <c r="A20" s="193"/>
      <c r="B20" s="193"/>
      <c r="C20" s="193"/>
      <c r="D20" s="193"/>
      <c r="E20" s="193"/>
      <c r="F20" s="193"/>
      <c r="G20" s="193"/>
      <c r="H20" s="193"/>
      <c r="I20" s="193"/>
      <c r="J20" s="193"/>
      <c r="K20" s="205"/>
      <c r="L20" s="207"/>
      <c r="M20" s="174">
        <v>10</v>
      </c>
      <c r="N20" s="174">
        <v>10</v>
      </c>
      <c r="O20" s="174">
        <v>10</v>
      </c>
      <c r="P20" s="174">
        <v>10</v>
      </c>
      <c r="Q20" s="174">
        <v>10</v>
      </c>
      <c r="R20" s="205"/>
      <c r="S20" s="207"/>
    </row>
    <row r="21" spans="1:21" x14ac:dyDescent="0.25">
      <c r="A21" s="193"/>
      <c r="B21" s="193"/>
      <c r="C21" s="193"/>
      <c r="D21" s="193"/>
      <c r="E21" s="193"/>
      <c r="F21" s="193"/>
      <c r="G21" s="193"/>
      <c r="H21" s="193"/>
      <c r="I21" s="193"/>
      <c r="J21" s="193"/>
      <c r="K21" s="205"/>
      <c r="L21" s="207"/>
      <c r="M21" s="174">
        <v>10</v>
      </c>
      <c r="N21" s="174">
        <v>10</v>
      </c>
      <c r="O21" s="174">
        <v>10</v>
      </c>
      <c r="P21" s="174">
        <v>10</v>
      </c>
      <c r="Q21" s="174">
        <v>10</v>
      </c>
      <c r="R21" s="205"/>
      <c r="S21" s="207"/>
      <c r="U21" s="22"/>
    </row>
    <row r="22" spans="1:21" s="22" customFormat="1" x14ac:dyDescent="0.25">
      <c r="A22" s="193"/>
      <c r="B22" s="193"/>
      <c r="C22" s="193"/>
      <c r="D22" s="193"/>
      <c r="E22" s="193"/>
      <c r="F22" s="193"/>
      <c r="G22" s="193"/>
      <c r="H22" s="193"/>
      <c r="I22" s="193"/>
      <c r="J22" s="193"/>
      <c r="K22" s="205"/>
      <c r="L22" s="207"/>
      <c r="M22" s="174">
        <v>10</v>
      </c>
      <c r="N22" s="174">
        <v>10</v>
      </c>
      <c r="O22" s="174">
        <v>10</v>
      </c>
      <c r="P22" s="174">
        <v>10</v>
      </c>
      <c r="Q22" s="174">
        <v>10</v>
      </c>
      <c r="R22" s="205"/>
      <c r="S22" s="207"/>
    </row>
    <row r="23" spans="1:21" s="22" customFormat="1" x14ac:dyDescent="0.25">
      <c r="A23" s="193"/>
      <c r="B23" s="193"/>
      <c r="C23" s="193"/>
      <c r="D23" s="193"/>
      <c r="E23" s="193"/>
      <c r="F23" s="193"/>
      <c r="G23" s="193"/>
      <c r="H23" s="193"/>
      <c r="I23" s="193"/>
      <c r="J23" s="193"/>
      <c r="K23" s="205"/>
      <c r="L23" s="207"/>
      <c r="M23" s="174">
        <v>10</v>
      </c>
      <c r="N23" s="174">
        <v>10</v>
      </c>
      <c r="O23" s="174">
        <v>10</v>
      </c>
      <c r="P23" s="174">
        <v>10</v>
      </c>
      <c r="Q23" s="174">
        <v>10</v>
      </c>
      <c r="R23" s="205"/>
      <c r="S23" s="207"/>
    </row>
    <row r="24" spans="1:21" s="22" customFormat="1" x14ac:dyDescent="0.25">
      <c r="A24" s="193"/>
      <c r="B24" s="193"/>
      <c r="C24" s="193"/>
      <c r="D24" s="193"/>
      <c r="E24" s="193"/>
      <c r="F24" s="193"/>
      <c r="G24" s="193"/>
      <c r="H24" s="193"/>
      <c r="I24" s="193"/>
      <c r="J24" s="193"/>
      <c r="K24" s="205"/>
      <c r="L24" s="207"/>
      <c r="M24" s="174">
        <v>10</v>
      </c>
      <c r="N24" s="174">
        <v>10</v>
      </c>
      <c r="O24" s="174">
        <v>10</v>
      </c>
      <c r="P24" s="174">
        <v>10</v>
      </c>
      <c r="Q24" s="174">
        <v>10</v>
      </c>
      <c r="R24" s="205"/>
      <c r="S24" s="207"/>
    </row>
    <row r="25" spans="1:21" s="22" customFormat="1" x14ac:dyDescent="0.25">
      <c r="A25" s="193"/>
      <c r="B25" s="193"/>
      <c r="C25" s="193"/>
      <c r="D25" s="193"/>
      <c r="E25" s="193"/>
      <c r="F25" s="193"/>
      <c r="G25" s="193"/>
      <c r="H25" s="193"/>
      <c r="I25" s="193"/>
      <c r="J25" s="193"/>
      <c r="K25" s="205"/>
      <c r="L25" s="207"/>
      <c r="M25" s="174">
        <v>10</v>
      </c>
      <c r="N25" s="174">
        <v>10</v>
      </c>
      <c r="O25" s="174">
        <v>10</v>
      </c>
      <c r="P25" s="174">
        <v>10</v>
      </c>
      <c r="Q25" s="174">
        <v>10</v>
      </c>
      <c r="R25" s="205"/>
      <c r="S25" s="207"/>
    </row>
    <row r="26" spans="1:21" s="22" customFormat="1" x14ac:dyDescent="0.25">
      <c r="A26" s="193"/>
      <c r="B26" s="193"/>
      <c r="C26" s="193"/>
      <c r="D26" s="193"/>
      <c r="E26" s="193"/>
      <c r="F26" s="193"/>
      <c r="G26" s="193"/>
      <c r="H26" s="193"/>
      <c r="I26" s="193"/>
      <c r="J26" s="193"/>
      <c r="K26" s="205"/>
      <c r="L26" s="207"/>
      <c r="M26" s="174">
        <v>10</v>
      </c>
      <c r="N26" s="174">
        <v>10</v>
      </c>
      <c r="O26" s="174">
        <v>10</v>
      </c>
      <c r="P26" s="174">
        <v>10</v>
      </c>
      <c r="Q26" s="174">
        <v>10</v>
      </c>
      <c r="R26" s="205"/>
      <c r="S26" s="207"/>
    </row>
    <row r="27" spans="1:21" s="22" customFormat="1" x14ac:dyDescent="0.25">
      <c r="A27" s="193"/>
      <c r="B27" s="193"/>
      <c r="C27" s="193"/>
      <c r="D27" s="193"/>
      <c r="E27" s="193"/>
      <c r="F27" s="193"/>
      <c r="G27" s="193"/>
      <c r="H27" s="193"/>
      <c r="I27" s="193"/>
      <c r="J27" s="193"/>
      <c r="K27" s="205"/>
      <c r="L27" s="207"/>
      <c r="M27" s="174">
        <v>10</v>
      </c>
      <c r="N27" s="174">
        <v>10</v>
      </c>
      <c r="O27" s="174">
        <v>10</v>
      </c>
      <c r="P27" s="174">
        <v>10</v>
      </c>
      <c r="Q27" s="174">
        <v>10</v>
      </c>
      <c r="R27" s="205"/>
      <c r="S27" s="207"/>
    </row>
    <row r="28" spans="1:21" s="22" customFormat="1" x14ac:dyDescent="0.25">
      <c r="A28" s="193"/>
      <c r="B28" s="193"/>
      <c r="C28" s="193"/>
      <c r="D28" s="193"/>
      <c r="E28" s="193"/>
      <c r="F28" s="193"/>
      <c r="G28" s="193"/>
      <c r="H28" s="193"/>
      <c r="I28" s="193"/>
      <c r="J28" s="193"/>
      <c r="K28" s="205"/>
      <c r="L28" s="207"/>
      <c r="M28" s="174">
        <v>10</v>
      </c>
      <c r="N28" s="174">
        <v>10</v>
      </c>
      <c r="O28" s="174">
        <v>10</v>
      </c>
      <c r="P28" s="174">
        <v>10</v>
      </c>
      <c r="Q28" s="174">
        <v>10</v>
      </c>
      <c r="R28" s="205"/>
      <c r="S28" s="207"/>
    </row>
    <row r="29" spans="1:21" s="22" customFormat="1" x14ac:dyDescent="0.25">
      <c r="A29" s="193"/>
      <c r="B29" s="193"/>
      <c r="C29" s="193"/>
      <c r="D29" s="193"/>
      <c r="E29" s="193"/>
      <c r="F29" s="193"/>
      <c r="G29" s="193"/>
      <c r="H29" s="193"/>
      <c r="I29" s="193"/>
      <c r="J29" s="193"/>
      <c r="K29" s="205"/>
      <c r="L29" s="207"/>
      <c r="M29" s="174">
        <v>10</v>
      </c>
      <c r="N29" s="174">
        <v>10</v>
      </c>
      <c r="O29" s="174">
        <v>10</v>
      </c>
      <c r="P29" s="174">
        <v>10</v>
      </c>
      <c r="Q29" s="174">
        <v>10</v>
      </c>
      <c r="R29" s="205"/>
      <c r="S29" s="207"/>
    </row>
    <row r="30" spans="1:21" s="22" customFormat="1" x14ac:dyDescent="0.25">
      <c r="A30" s="193"/>
      <c r="B30" s="193"/>
      <c r="C30" s="193"/>
      <c r="D30" s="193"/>
      <c r="E30" s="193"/>
      <c r="F30" s="193"/>
      <c r="G30" s="193"/>
      <c r="H30" s="193"/>
      <c r="I30" s="193"/>
      <c r="J30" s="193"/>
      <c r="K30" s="205"/>
      <c r="L30" s="207"/>
      <c r="M30" s="174">
        <v>10</v>
      </c>
      <c r="N30" s="174">
        <v>10</v>
      </c>
      <c r="O30" s="174">
        <v>10</v>
      </c>
      <c r="P30" s="174">
        <v>10</v>
      </c>
      <c r="Q30" s="174">
        <v>10</v>
      </c>
      <c r="R30" s="205"/>
      <c r="S30" s="207"/>
    </row>
    <row r="31" spans="1:21" s="22" customFormat="1" x14ac:dyDescent="0.25">
      <c r="A31" s="193"/>
      <c r="B31" s="193"/>
      <c r="C31" s="193"/>
      <c r="D31" s="193"/>
      <c r="E31" s="193"/>
      <c r="F31" s="193"/>
      <c r="G31" s="193"/>
      <c r="H31" s="193"/>
      <c r="I31" s="193"/>
      <c r="J31" s="193"/>
      <c r="K31" s="205"/>
      <c r="L31" s="207"/>
      <c r="M31" s="174">
        <v>10</v>
      </c>
      <c r="N31" s="174">
        <v>10</v>
      </c>
      <c r="O31" s="174">
        <v>10</v>
      </c>
      <c r="P31" s="174">
        <v>10</v>
      </c>
      <c r="Q31" s="174">
        <v>10</v>
      </c>
      <c r="R31" s="205"/>
      <c r="S31" s="207"/>
    </row>
    <row r="32" spans="1:21" x14ac:dyDescent="0.25">
      <c r="A32" s="194"/>
      <c r="B32" s="194"/>
      <c r="C32" s="194"/>
      <c r="D32" s="194"/>
      <c r="E32" s="194"/>
      <c r="F32" s="194"/>
      <c r="G32" s="194"/>
      <c r="H32" s="194"/>
      <c r="I32" s="194"/>
      <c r="J32" s="194"/>
      <c r="K32" s="206"/>
      <c r="L32" s="207"/>
      <c r="M32" s="174">
        <v>10</v>
      </c>
      <c r="N32" s="174">
        <v>10</v>
      </c>
      <c r="O32" s="174">
        <v>10</v>
      </c>
      <c r="P32" s="174">
        <v>10</v>
      </c>
      <c r="Q32" s="174">
        <v>10</v>
      </c>
      <c r="R32" s="206"/>
      <c r="S32" s="207"/>
      <c r="U32" s="22"/>
    </row>
    <row r="33" spans="19:19" ht="16.5" x14ac:dyDescent="0.25">
      <c r="S33" s="11"/>
    </row>
    <row r="34" spans="19:19" x14ac:dyDescent="0.25">
      <c r="S34" s="10"/>
    </row>
    <row r="35" spans="19:19" x14ac:dyDescent="0.25">
      <c r="S35" s="10"/>
    </row>
    <row r="36" spans="19:19" x14ac:dyDescent="0.25">
      <c r="S36" s="10"/>
    </row>
    <row r="37" spans="19:19" ht="16.5" x14ac:dyDescent="0.25">
      <c r="S37" s="12"/>
    </row>
    <row r="38" spans="19:19" x14ac:dyDescent="0.25">
      <c r="S38" s="10"/>
    </row>
  </sheetData>
  <mergeCells count="34">
    <mergeCell ref="R7:R32"/>
    <mergeCell ref="L7:L32"/>
    <mergeCell ref="S7:S32"/>
    <mergeCell ref="B7:B32"/>
    <mergeCell ref="C7:C32"/>
    <mergeCell ref="D7:D32"/>
    <mergeCell ref="E7:E32"/>
    <mergeCell ref="F7:F32"/>
    <mergeCell ref="G7:G32"/>
    <mergeCell ref="H7:H32"/>
    <mergeCell ref="I7:I32"/>
    <mergeCell ref="J7:J32"/>
    <mergeCell ref="K7:K32"/>
    <mergeCell ref="A7:A32"/>
    <mergeCell ref="A4:A6"/>
    <mergeCell ref="J5:J6"/>
    <mergeCell ref="L4:R4"/>
    <mergeCell ref="A3:S3"/>
    <mergeCell ref="E5:F5"/>
    <mergeCell ref="G5:I5"/>
    <mergeCell ref="E4:K4"/>
    <mergeCell ref="M5:N5"/>
    <mergeCell ref="O5:Q5"/>
    <mergeCell ref="K5:K6"/>
    <mergeCell ref="L5:L6"/>
    <mergeCell ref="D4:D6"/>
    <mergeCell ref="C4:C6"/>
    <mergeCell ref="B4:B6"/>
    <mergeCell ref="R5:R6"/>
    <mergeCell ref="S4:S6"/>
    <mergeCell ref="A1:G1"/>
    <mergeCell ref="A2:G2"/>
    <mergeCell ref="L1:S1"/>
    <mergeCell ref="L2:S2"/>
  </mergeCells>
  <printOptions horizontalCentered="1"/>
  <pageMargins left="0.25" right="0.25" top="0.35" bottom="0.33" header="0.2" footer="0.2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2"/>
  <sheetViews>
    <sheetView workbookViewId="0">
      <selection activeCell="N6" sqref="N6"/>
    </sheetView>
  </sheetViews>
  <sheetFormatPr defaultRowHeight="15.75" x14ac:dyDescent="0.25"/>
  <cols>
    <col min="1" max="1" width="4.28515625" style="22" customWidth="1"/>
    <col min="2" max="2" width="11.28515625" style="5" customWidth="1"/>
    <col min="3" max="3" width="8.28515625" style="2" customWidth="1"/>
    <col min="4" max="4" width="7.5703125" style="2" customWidth="1"/>
    <col min="5" max="6" width="5.42578125" style="2" customWidth="1"/>
    <col min="7" max="9" width="5.42578125" style="22" customWidth="1"/>
    <col min="10" max="10" width="8.140625" style="22" customWidth="1"/>
    <col min="11" max="11" width="6.28515625" style="22" customWidth="1"/>
    <col min="12" max="12" width="7.42578125" style="22" customWidth="1"/>
    <col min="13" max="17" width="5.7109375" style="22" customWidth="1"/>
    <col min="18" max="18" width="8.42578125" style="22" customWidth="1"/>
    <col min="19" max="19" width="21" style="22" customWidth="1"/>
    <col min="20" max="21" width="9.140625" style="22"/>
    <col min="22" max="22" width="13.140625" style="22" bestFit="1" customWidth="1"/>
    <col min="23" max="24" width="9.140625" style="22"/>
    <col min="25" max="25" width="11.7109375" style="22" customWidth="1"/>
    <col min="26" max="262" width="9.140625" style="22"/>
    <col min="263" max="263" width="4.28515625" style="22" customWidth="1"/>
    <col min="264" max="264" width="14.5703125" style="22" customWidth="1"/>
    <col min="265" max="265" width="12.28515625" style="22" customWidth="1"/>
    <col min="266" max="266" width="11.28515625" style="22" customWidth="1"/>
    <col min="267" max="267" width="11.85546875" style="22" customWidth="1"/>
    <col min="268" max="269" width="11.5703125" style="22" customWidth="1"/>
    <col min="270" max="270" width="9" style="22" customWidth="1"/>
    <col min="271" max="271" width="11.7109375" style="22" customWidth="1"/>
    <col min="272" max="272" width="8.7109375" style="22" customWidth="1"/>
    <col min="273" max="273" width="10.140625" style="22" customWidth="1"/>
    <col min="274" max="274" width="8.5703125" style="22" customWidth="1"/>
    <col min="275" max="275" width="8.28515625" style="22" customWidth="1"/>
    <col min="276" max="518" width="9.140625" style="22"/>
    <col min="519" max="519" width="4.28515625" style="22" customWidth="1"/>
    <col min="520" max="520" width="14.5703125" style="22" customWidth="1"/>
    <col min="521" max="521" width="12.28515625" style="22" customWidth="1"/>
    <col min="522" max="522" width="11.28515625" style="22" customWidth="1"/>
    <col min="523" max="523" width="11.85546875" style="22" customWidth="1"/>
    <col min="524" max="525" width="11.5703125" style="22" customWidth="1"/>
    <col min="526" max="526" width="9" style="22" customWidth="1"/>
    <col min="527" max="527" width="11.7109375" style="22" customWidth="1"/>
    <col min="528" max="528" width="8.7109375" style="22" customWidth="1"/>
    <col min="529" max="529" width="10.140625" style="22" customWidth="1"/>
    <col min="530" max="530" width="8.5703125" style="22" customWidth="1"/>
    <col min="531" max="531" width="8.28515625" style="22" customWidth="1"/>
    <col min="532" max="774" width="9.140625" style="22"/>
    <col min="775" max="775" width="4.28515625" style="22" customWidth="1"/>
    <col min="776" max="776" width="14.5703125" style="22" customWidth="1"/>
    <col min="777" max="777" width="12.28515625" style="22" customWidth="1"/>
    <col min="778" max="778" width="11.28515625" style="22" customWidth="1"/>
    <col min="779" max="779" width="11.85546875" style="22" customWidth="1"/>
    <col min="780" max="781" width="11.5703125" style="22" customWidth="1"/>
    <col min="782" max="782" width="9" style="22" customWidth="1"/>
    <col min="783" max="783" width="11.7109375" style="22" customWidth="1"/>
    <col min="784" max="784" width="8.7109375" style="22" customWidth="1"/>
    <col min="785" max="785" width="10.140625" style="22" customWidth="1"/>
    <col min="786" max="786" width="8.5703125" style="22" customWidth="1"/>
    <col min="787" max="787" width="8.28515625" style="22" customWidth="1"/>
    <col min="788" max="1030" width="9.140625" style="22"/>
    <col min="1031" max="1031" width="4.28515625" style="22" customWidth="1"/>
    <col min="1032" max="1032" width="14.5703125" style="22" customWidth="1"/>
    <col min="1033" max="1033" width="12.28515625" style="22" customWidth="1"/>
    <col min="1034" max="1034" width="11.28515625" style="22" customWidth="1"/>
    <col min="1035" max="1035" width="11.85546875" style="22" customWidth="1"/>
    <col min="1036" max="1037" width="11.5703125" style="22" customWidth="1"/>
    <col min="1038" max="1038" width="9" style="22" customWidth="1"/>
    <col min="1039" max="1039" width="11.7109375" style="22" customWidth="1"/>
    <col min="1040" max="1040" width="8.7109375" style="22" customWidth="1"/>
    <col min="1041" max="1041" width="10.140625" style="22" customWidth="1"/>
    <col min="1042" max="1042" width="8.5703125" style="22" customWidth="1"/>
    <col min="1043" max="1043" width="8.28515625" style="22" customWidth="1"/>
    <col min="1044" max="1286" width="9.140625" style="22"/>
    <col min="1287" max="1287" width="4.28515625" style="22" customWidth="1"/>
    <col min="1288" max="1288" width="14.5703125" style="22" customWidth="1"/>
    <col min="1289" max="1289" width="12.28515625" style="22" customWidth="1"/>
    <col min="1290" max="1290" width="11.28515625" style="22" customWidth="1"/>
    <col min="1291" max="1291" width="11.85546875" style="22" customWidth="1"/>
    <col min="1292" max="1293" width="11.5703125" style="22" customWidth="1"/>
    <col min="1294" max="1294" width="9" style="22" customWidth="1"/>
    <col min="1295" max="1295" width="11.7109375" style="22" customWidth="1"/>
    <col min="1296" max="1296" width="8.7109375" style="22" customWidth="1"/>
    <col min="1297" max="1297" width="10.140625" style="22" customWidth="1"/>
    <col min="1298" max="1298" width="8.5703125" style="22" customWidth="1"/>
    <col min="1299" max="1299" width="8.28515625" style="22" customWidth="1"/>
    <col min="1300" max="1542" width="9.140625" style="22"/>
    <col min="1543" max="1543" width="4.28515625" style="22" customWidth="1"/>
    <col min="1544" max="1544" width="14.5703125" style="22" customWidth="1"/>
    <col min="1545" max="1545" width="12.28515625" style="22" customWidth="1"/>
    <col min="1546" max="1546" width="11.28515625" style="22" customWidth="1"/>
    <col min="1547" max="1547" width="11.85546875" style="22" customWidth="1"/>
    <col min="1548" max="1549" width="11.5703125" style="22" customWidth="1"/>
    <col min="1550" max="1550" width="9" style="22" customWidth="1"/>
    <col min="1551" max="1551" width="11.7109375" style="22" customWidth="1"/>
    <col min="1552" max="1552" width="8.7109375" style="22" customWidth="1"/>
    <col min="1553" max="1553" width="10.140625" style="22" customWidth="1"/>
    <col min="1554" max="1554" width="8.5703125" style="22" customWidth="1"/>
    <col min="1555" max="1555" width="8.28515625" style="22" customWidth="1"/>
    <col min="1556" max="1798" width="9.140625" style="22"/>
    <col min="1799" max="1799" width="4.28515625" style="22" customWidth="1"/>
    <col min="1800" max="1800" width="14.5703125" style="22" customWidth="1"/>
    <col min="1801" max="1801" width="12.28515625" style="22" customWidth="1"/>
    <col min="1802" max="1802" width="11.28515625" style="22" customWidth="1"/>
    <col min="1803" max="1803" width="11.85546875" style="22" customWidth="1"/>
    <col min="1804" max="1805" width="11.5703125" style="22" customWidth="1"/>
    <col min="1806" max="1806" width="9" style="22" customWidth="1"/>
    <col min="1807" max="1807" width="11.7109375" style="22" customWidth="1"/>
    <col min="1808" max="1808" width="8.7109375" style="22" customWidth="1"/>
    <col min="1809" max="1809" width="10.140625" style="22" customWidth="1"/>
    <col min="1810" max="1810" width="8.5703125" style="22" customWidth="1"/>
    <col min="1811" max="1811" width="8.28515625" style="22" customWidth="1"/>
    <col min="1812" max="2054" width="9.140625" style="22"/>
    <col min="2055" max="2055" width="4.28515625" style="22" customWidth="1"/>
    <col min="2056" max="2056" width="14.5703125" style="22" customWidth="1"/>
    <col min="2057" max="2057" width="12.28515625" style="22" customWidth="1"/>
    <col min="2058" max="2058" width="11.28515625" style="22" customWidth="1"/>
    <col min="2059" max="2059" width="11.85546875" style="22" customWidth="1"/>
    <col min="2060" max="2061" width="11.5703125" style="22" customWidth="1"/>
    <col min="2062" max="2062" width="9" style="22" customWidth="1"/>
    <col min="2063" max="2063" width="11.7109375" style="22" customWidth="1"/>
    <col min="2064" max="2064" width="8.7109375" style="22" customWidth="1"/>
    <col min="2065" max="2065" width="10.140625" style="22" customWidth="1"/>
    <col min="2066" max="2066" width="8.5703125" style="22" customWidth="1"/>
    <col min="2067" max="2067" width="8.28515625" style="22" customWidth="1"/>
    <col min="2068" max="2310" width="9.140625" style="22"/>
    <col min="2311" max="2311" width="4.28515625" style="22" customWidth="1"/>
    <col min="2312" max="2312" width="14.5703125" style="22" customWidth="1"/>
    <col min="2313" max="2313" width="12.28515625" style="22" customWidth="1"/>
    <col min="2314" max="2314" width="11.28515625" style="22" customWidth="1"/>
    <col min="2315" max="2315" width="11.85546875" style="22" customWidth="1"/>
    <col min="2316" max="2317" width="11.5703125" style="22" customWidth="1"/>
    <col min="2318" max="2318" width="9" style="22" customWidth="1"/>
    <col min="2319" max="2319" width="11.7109375" style="22" customWidth="1"/>
    <col min="2320" max="2320" width="8.7109375" style="22" customWidth="1"/>
    <col min="2321" max="2321" width="10.140625" style="22" customWidth="1"/>
    <col min="2322" max="2322" width="8.5703125" style="22" customWidth="1"/>
    <col min="2323" max="2323" width="8.28515625" style="22" customWidth="1"/>
    <col min="2324" max="2566" width="9.140625" style="22"/>
    <col min="2567" max="2567" width="4.28515625" style="22" customWidth="1"/>
    <col min="2568" max="2568" width="14.5703125" style="22" customWidth="1"/>
    <col min="2569" max="2569" width="12.28515625" style="22" customWidth="1"/>
    <col min="2570" max="2570" width="11.28515625" style="22" customWidth="1"/>
    <col min="2571" max="2571" width="11.85546875" style="22" customWidth="1"/>
    <col min="2572" max="2573" width="11.5703125" style="22" customWidth="1"/>
    <col min="2574" max="2574" width="9" style="22" customWidth="1"/>
    <col min="2575" max="2575" width="11.7109375" style="22" customWidth="1"/>
    <col min="2576" max="2576" width="8.7109375" style="22" customWidth="1"/>
    <col min="2577" max="2577" width="10.140625" style="22" customWidth="1"/>
    <col min="2578" max="2578" width="8.5703125" style="22" customWidth="1"/>
    <col min="2579" max="2579" width="8.28515625" style="22" customWidth="1"/>
    <col min="2580" max="2822" width="9.140625" style="22"/>
    <col min="2823" max="2823" width="4.28515625" style="22" customWidth="1"/>
    <col min="2824" max="2824" width="14.5703125" style="22" customWidth="1"/>
    <col min="2825" max="2825" width="12.28515625" style="22" customWidth="1"/>
    <col min="2826" max="2826" width="11.28515625" style="22" customWidth="1"/>
    <col min="2827" max="2827" width="11.85546875" style="22" customWidth="1"/>
    <col min="2828" max="2829" width="11.5703125" style="22" customWidth="1"/>
    <col min="2830" max="2830" width="9" style="22" customWidth="1"/>
    <col min="2831" max="2831" width="11.7109375" style="22" customWidth="1"/>
    <col min="2832" max="2832" width="8.7109375" style="22" customWidth="1"/>
    <col min="2833" max="2833" width="10.140625" style="22" customWidth="1"/>
    <col min="2834" max="2834" width="8.5703125" style="22" customWidth="1"/>
    <col min="2835" max="2835" width="8.28515625" style="22" customWidth="1"/>
    <col min="2836" max="3078" width="9.140625" style="22"/>
    <col min="3079" max="3079" width="4.28515625" style="22" customWidth="1"/>
    <col min="3080" max="3080" width="14.5703125" style="22" customWidth="1"/>
    <col min="3081" max="3081" width="12.28515625" style="22" customWidth="1"/>
    <col min="3082" max="3082" width="11.28515625" style="22" customWidth="1"/>
    <col min="3083" max="3083" width="11.85546875" style="22" customWidth="1"/>
    <col min="3084" max="3085" width="11.5703125" style="22" customWidth="1"/>
    <col min="3086" max="3086" width="9" style="22" customWidth="1"/>
    <col min="3087" max="3087" width="11.7109375" style="22" customWidth="1"/>
    <col min="3088" max="3088" width="8.7109375" style="22" customWidth="1"/>
    <col min="3089" max="3089" width="10.140625" style="22" customWidth="1"/>
    <col min="3090" max="3090" width="8.5703125" style="22" customWidth="1"/>
    <col min="3091" max="3091" width="8.28515625" style="22" customWidth="1"/>
    <col min="3092" max="3334" width="9.140625" style="22"/>
    <col min="3335" max="3335" width="4.28515625" style="22" customWidth="1"/>
    <col min="3336" max="3336" width="14.5703125" style="22" customWidth="1"/>
    <col min="3337" max="3337" width="12.28515625" style="22" customWidth="1"/>
    <col min="3338" max="3338" width="11.28515625" style="22" customWidth="1"/>
    <col min="3339" max="3339" width="11.85546875" style="22" customWidth="1"/>
    <col min="3340" max="3341" width="11.5703125" style="22" customWidth="1"/>
    <col min="3342" max="3342" width="9" style="22" customWidth="1"/>
    <col min="3343" max="3343" width="11.7109375" style="22" customWidth="1"/>
    <col min="3344" max="3344" width="8.7109375" style="22" customWidth="1"/>
    <col min="3345" max="3345" width="10.140625" style="22" customWidth="1"/>
    <col min="3346" max="3346" width="8.5703125" style="22" customWidth="1"/>
    <col min="3347" max="3347" width="8.28515625" style="22" customWidth="1"/>
    <col min="3348" max="3590" width="9.140625" style="22"/>
    <col min="3591" max="3591" width="4.28515625" style="22" customWidth="1"/>
    <col min="3592" max="3592" width="14.5703125" style="22" customWidth="1"/>
    <col min="3593" max="3593" width="12.28515625" style="22" customWidth="1"/>
    <col min="3594" max="3594" width="11.28515625" style="22" customWidth="1"/>
    <col min="3595" max="3595" width="11.85546875" style="22" customWidth="1"/>
    <col min="3596" max="3597" width="11.5703125" style="22" customWidth="1"/>
    <col min="3598" max="3598" width="9" style="22" customWidth="1"/>
    <col min="3599" max="3599" width="11.7109375" style="22" customWidth="1"/>
    <col min="3600" max="3600" width="8.7109375" style="22" customWidth="1"/>
    <col min="3601" max="3601" width="10.140625" style="22" customWidth="1"/>
    <col min="3602" max="3602" width="8.5703125" style="22" customWidth="1"/>
    <col min="3603" max="3603" width="8.28515625" style="22" customWidth="1"/>
    <col min="3604" max="3846" width="9.140625" style="22"/>
    <col min="3847" max="3847" width="4.28515625" style="22" customWidth="1"/>
    <col min="3848" max="3848" width="14.5703125" style="22" customWidth="1"/>
    <col min="3849" max="3849" width="12.28515625" style="22" customWidth="1"/>
    <col min="3850" max="3850" width="11.28515625" style="22" customWidth="1"/>
    <col min="3851" max="3851" width="11.85546875" style="22" customWidth="1"/>
    <col min="3852" max="3853" width="11.5703125" style="22" customWidth="1"/>
    <col min="3854" max="3854" width="9" style="22" customWidth="1"/>
    <col min="3855" max="3855" width="11.7109375" style="22" customWidth="1"/>
    <col min="3856" max="3856" width="8.7109375" style="22" customWidth="1"/>
    <col min="3857" max="3857" width="10.140625" style="22" customWidth="1"/>
    <col min="3858" max="3858" width="8.5703125" style="22" customWidth="1"/>
    <col min="3859" max="3859" width="8.28515625" style="22" customWidth="1"/>
    <col min="3860" max="4102" width="9.140625" style="22"/>
    <col min="4103" max="4103" width="4.28515625" style="22" customWidth="1"/>
    <col min="4104" max="4104" width="14.5703125" style="22" customWidth="1"/>
    <col min="4105" max="4105" width="12.28515625" style="22" customWidth="1"/>
    <col min="4106" max="4106" width="11.28515625" style="22" customWidth="1"/>
    <col min="4107" max="4107" width="11.85546875" style="22" customWidth="1"/>
    <col min="4108" max="4109" width="11.5703125" style="22" customWidth="1"/>
    <col min="4110" max="4110" width="9" style="22" customWidth="1"/>
    <col min="4111" max="4111" width="11.7109375" style="22" customWidth="1"/>
    <col min="4112" max="4112" width="8.7109375" style="22" customWidth="1"/>
    <col min="4113" max="4113" width="10.140625" style="22" customWidth="1"/>
    <col min="4114" max="4114" width="8.5703125" style="22" customWidth="1"/>
    <col min="4115" max="4115" width="8.28515625" style="22" customWidth="1"/>
    <col min="4116" max="4358" width="9.140625" style="22"/>
    <col min="4359" max="4359" width="4.28515625" style="22" customWidth="1"/>
    <col min="4360" max="4360" width="14.5703125" style="22" customWidth="1"/>
    <col min="4361" max="4361" width="12.28515625" style="22" customWidth="1"/>
    <col min="4362" max="4362" width="11.28515625" style="22" customWidth="1"/>
    <col min="4363" max="4363" width="11.85546875" style="22" customWidth="1"/>
    <col min="4364" max="4365" width="11.5703125" style="22" customWidth="1"/>
    <col min="4366" max="4366" width="9" style="22" customWidth="1"/>
    <col min="4367" max="4367" width="11.7109375" style="22" customWidth="1"/>
    <col min="4368" max="4368" width="8.7109375" style="22" customWidth="1"/>
    <col min="4369" max="4369" width="10.140625" style="22" customWidth="1"/>
    <col min="4370" max="4370" width="8.5703125" style="22" customWidth="1"/>
    <col min="4371" max="4371" width="8.28515625" style="22" customWidth="1"/>
    <col min="4372" max="4614" width="9.140625" style="22"/>
    <col min="4615" max="4615" width="4.28515625" style="22" customWidth="1"/>
    <col min="4616" max="4616" width="14.5703125" style="22" customWidth="1"/>
    <col min="4617" max="4617" width="12.28515625" style="22" customWidth="1"/>
    <col min="4618" max="4618" width="11.28515625" style="22" customWidth="1"/>
    <col min="4619" max="4619" width="11.85546875" style="22" customWidth="1"/>
    <col min="4620" max="4621" width="11.5703125" style="22" customWidth="1"/>
    <col min="4622" max="4622" width="9" style="22" customWidth="1"/>
    <col min="4623" max="4623" width="11.7109375" style="22" customWidth="1"/>
    <col min="4624" max="4624" width="8.7109375" style="22" customWidth="1"/>
    <col min="4625" max="4625" width="10.140625" style="22" customWidth="1"/>
    <col min="4626" max="4626" width="8.5703125" style="22" customWidth="1"/>
    <col min="4627" max="4627" width="8.28515625" style="22" customWidth="1"/>
    <col min="4628" max="4870" width="9.140625" style="22"/>
    <col min="4871" max="4871" width="4.28515625" style="22" customWidth="1"/>
    <col min="4872" max="4872" width="14.5703125" style="22" customWidth="1"/>
    <col min="4873" max="4873" width="12.28515625" style="22" customWidth="1"/>
    <col min="4874" max="4874" width="11.28515625" style="22" customWidth="1"/>
    <col min="4875" max="4875" width="11.85546875" style="22" customWidth="1"/>
    <col min="4876" max="4877" width="11.5703125" style="22" customWidth="1"/>
    <col min="4878" max="4878" width="9" style="22" customWidth="1"/>
    <col min="4879" max="4879" width="11.7109375" style="22" customWidth="1"/>
    <col min="4880" max="4880" width="8.7109375" style="22" customWidth="1"/>
    <col min="4881" max="4881" width="10.140625" style="22" customWidth="1"/>
    <col min="4882" max="4882" width="8.5703125" style="22" customWidth="1"/>
    <col min="4883" max="4883" width="8.28515625" style="22" customWidth="1"/>
    <col min="4884" max="5126" width="9.140625" style="22"/>
    <col min="5127" max="5127" width="4.28515625" style="22" customWidth="1"/>
    <col min="5128" max="5128" width="14.5703125" style="22" customWidth="1"/>
    <col min="5129" max="5129" width="12.28515625" style="22" customWidth="1"/>
    <col min="5130" max="5130" width="11.28515625" style="22" customWidth="1"/>
    <col min="5131" max="5131" width="11.85546875" style="22" customWidth="1"/>
    <col min="5132" max="5133" width="11.5703125" style="22" customWidth="1"/>
    <col min="5134" max="5134" width="9" style="22" customWidth="1"/>
    <col min="5135" max="5135" width="11.7109375" style="22" customWidth="1"/>
    <col min="5136" max="5136" width="8.7109375" style="22" customWidth="1"/>
    <col min="5137" max="5137" width="10.140625" style="22" customWidth="1"/>
    <col min="5138" max="5138" width="8.5703125" style="22" customWidth="1"/>
    <col min="5139" max="5139" width="8.28515625" style="22" customWidth="1"/>
    <col min="5140" max="5382" width="9.140625" style="22"/>
    <col min="5383" max="5383" width="4.28515625" style="22" customWidth="1"/>
    <col min="5384" max="5384" width="14.5703125" style="22" customWidth="1"/>
    <col min="5385" max="5385" width="12.28515625" style="22" customWidth="1"/>
    <col min="5386" max="5386" width="11.28515625" style="22" customWidth="1"/>
    <col min="5387" max="5387" width="11.85546875" style="22" customWidth="1"/>
    <col min="5388" max="5389" width="11.5703125" style="22" customWidth="1"/>
    <col min="5390" max="5390" width="9" style="22" customWidth="1"/>
    <col min="5391" max="5391" width="11.7109375" style="22" customWidth="1"/>
    <col min="5392" max="5392" width="8.7109375" style="22" customWidth="1"/>
    <col min="5393" max="5393" width="10.140625" style="22" customWidth="1"/>
    <col min="5394" max="5394" width="8.5703125" style="22" customWidth="1"/>
    <col min="5395" max="5395" width="8.28515625" style="22" customWidth="1"/>
    <col min="5396" max="5638" width="9.140625" style="22"/>
    <col min="5639" max="5639" width="4.28515625" style="22" customWidth="1"/>
    <col min="5640" max="5640" width="14.5703125" style="22" customWidth="1"/>
    <col min="5641" max="5641" width="12.28515625" style="22" customWidth="1"/>
    <col min="5642" max="5642" width="11.28515625" style="22" customWidth="1"/>
    <col min="5643" max="5643" width="11.85546875" style="22" customWidth="1"/>
    <col min="5644" max="5645" width="11.5703125" style="22" customWidth="1"/>
    <col min="5646" max="5646" width="9" style="22" customWidth="1"/>
    <col min="5647" max="5647" width="11.7109375" style="22" customWidth="1"/>
    <col min="5648" max="5648" width="8.7109375" style="22" customWidth="1"/>
    <col min="5649" max="5649" width="10.140625" style="22" customWidth="1"/>
    <col min="5650" max="5650" width="8.5703125" style="22" customWidth="1"/>
    <col min="5651" max="5651" width="8.28515625" style="22" customWidth="1"/>
    <col min="5652" max="5894" width="9.140625" style="22"/>
    <col min="5895" max="5895" width="4.28515625" style="22" customWidth="1"/>
    <col min="5896" max="5896" width="14.5703125" style="22" customWidth="1"/>
    <col min="5897" max="5897" width="12.28515625" style="22" customWidth="1"/>
    <col min="5898" max="5898" width="11.28515625" style="22" customWidth="1"/>
    <col min="5899" max="5899" width="11.85546875" style="22" customWidth="1"/>
    <col min="5900" max="5901" width="11.5703125" style="22" customWidth="1"/>
    <col min="5902" max="5902" width="9" style="22" customWidth="1"/>
    <col min="5903" max="5903" width="11.7109375" style="22" customWidth="1"/>
    <col min="5904" max="5904" width="8.7109375" style="22" customWidth="1"/>
    <col min="5905" max="5905" width="10.140625" style="22" customWidth="1"/>
    <col min="5906" max="5906" width="8.5703125" style="22" customWidth="1"/>
    <col min="5907" max="5907" width="8.28515625" style="22" customWidth="1"/>
    <col min="5908" max="6150" width="9.140625" style="22"/>
    <col min="6151" max="6151" width="4.28515625" style="22" customWidth="1"/>
    <col min="6152" max="6152" width="14.5703125" style="22" customWidth="1"/>
    <col min="6153" max="6153" width="12.28515625" style="22" customWidth="1"/>
    <col min="6154" max="6154" width="11.28515625" style="22" customWidth="1"/>
    <col min="6155" max="6155" width="11.85546875" style="22" customWidth="1"/>
    <col min="6156" max="6157" width="11.5703125" style="22" customWidth="1"/>
    <col min="6158" max="6158" width="9" style="22" customWidth="1"/>
    <col min="6159" max="6159" width="11.7109375" style="22" customWidth="1"/>
    <col min="6160" max="6160" width="8.7109375" style="22" customWidth="1"/>
    <col min="6161" max="6161" width="10.140625" style="22" customWidth="1"/>
    <col min="6162" max="6162" width="8.5703125" style="22" customWidth="1"/>
    <col min="6163" max="6163" width="8.28515625" style="22" customWidth="1"/>
    <col min="6164" max="6406" width="9.140625" style="22"/>
    <col min="6407" max="6407" width="4.28515625" style="22" customWidth="1"/>
    <col min="6408" max="6408" width="14.5703125" style="22" customWidth="1"/>
    <col min="6409" max="6409" width="12.28515625" style="22" customWidth="1"/>
    <col min="6410" max="6410" width="11.28515625" style="22" customWidth="1"/>
    <col min="6411" max="6411" width="11.85546875" style="22" customWidth="1"/>
    <col min="6412" max="6413" width="11.5703125" style="22" customWidth="1"/>
    <col min="6414" max="6414" width="9" style="22" customWidth="1"/>
    <col min="6415" max="6415" width="11.7109375" style="22" customWidth="1"/>
    <col min="6416" max="6416" width="8.7109375" style="22" customWidth="1"/>
    <col min="6417" max="6417" width="10.140625" style="22" customWidth="1"/>
    <col min="6418" max="6418" width="8.5703125" style="22" customWidth="1"/>
    <col min="6419" max="6419" width="8.28515625" style="22" customWidth="1"/>
    <col min="6420" max="6662" width="9.140625" style="22"/>
    <col min="6663" max="6663" width="4.28515625" style="22" customWidth="1"/>
    <col min="6664" max="6664" width="14.5703125" style="22" customWidth="1"/>
    <col min="6665" max="6665" width="12.28515625" style="22" customWidth="1"/>
    <col min="6666" max="6666" width="11.28515625" style="22" customWidth="1"/>
    <col min="6667" max="6667" width="11.85546875" style="22" customWidth="1"/>
    <col min="6668" max="6669" width="11.5703125" style="22" customWidth="1"/>
    <col min="6670" max="6670" width="9" style="22" customWidth="1"/>
    <col min="6671" max="6671" width="11.7109375" style="22" customWidth="1"/>
    <col min="6672" max="6672" width="8.7109375" style="22" customWidth="1"/>
    <col min="6673" max="6673" width="10.140625" style="22" customWidth="1"/>
    <col min="6674" max="6674" width="8.5703125" style="22" customWidth="1"/>
    <col min="6675" max="6675" width="8.28515625" style="22" customWidth="1"/>
    <col min="6676" max="6918" width="9.140625" style="22"/>
    <col min="6919" max="6919" width="4.28515625" style="22" customWidth="1"/>
    <col min="6920" max="6920" width="14.5703125" style="22" customWidth="1"/>
    <col min="6921" max="6921" width="12.28515625" style="22" customWidth="1"/>
    <col min="6922" max="6922" width="11.28515625" style="22" customWidth="1"/>
    <col min="6923" max="6923" width="11.85546875" style="22" customWidth="1"/>
    <col min="6924" max="6925" width="11.5703125" style="22" customWidth="1"/>
    <col min="6926" max="6926" width="9" style="22" customWidth="1"/>
    <col min="6927" max="6927" width="11.7109375" style="22" customWidth="1"/>
    <col min="6928" max="6928" width="8.7109375" style="22" customWidth="1"/>
    <col min="6929" max="6929" width="10.140625" style="22" customWidth="1"/>
    <col min="6930" max="6930" width="8.5703125" style="22" customWidth="1"/>
    <col min="6931" max="6931" width="8.28515625" style="22" customWidth="1"/>
    <col min="6932" max="7174" width="9.140625" style="22"/>
    <col min="7175" max="7175" width="4.28515625" style="22" customWidth="1"/>
    <col min="7176" max="7176" width="14.5703125" style="22" customWidth="1"/>
    <col min="7177" max="7177" width="12.28515625" style="22" customWidth="1"/>
    <col min="7178" max="7178" width="11.28515625" style="22" customWidth="1"/>
    <col min="7179" max="7179" width="11.85546875" style="22" customWidth="1"/>
    <col min="7180" max="7181" width="11.5703125" style="22" customWidth="1"/>
    <col min="7182" max="7182" width="9" style="22" customWidth="1"/>
    <col min="7183" max="7183" width="11.7109375" style="22" customWidth="1"/>
    <col min="7184" max="7184" width="8.7109375" style="22" customWidth="1"/>
    <col min="7185" max="7185" width="10.140625" style="22" customWidth="1"/>
    <col min="7186" max="7186" width="8.5703125" style="22" customWidth="1"/>
    <col min="7187" max="7187" width="8.28515625" style="22" customWidth="1"/>
    <col min="7188" max="7430" width="9.140625" style="22"/>
    <col min="7431" max="7431" width="4.28515625" style="22" customWidth="1"/>
    <col min="7432" max="7432" width="14.5703125" style="22" customWidth="1"/>
    <col min="7433" max="7433" width="12.28515625" style="22" customWidth="1"/>
    <col min="7434" max="7434" width="11.28515625" style="22" customWidth="1"/>
    <col min="7435" max="7435" width="11.85546875" style="22" customWidth="1"/>
    <col min="7436" max="7437" width="11.5703125" style="22" customWidth="1"/>
    <col min="7438" max="7438" width="9" style="22" customWidth="1"/>
    <col min="7439" max="7439" width="11.7109375" style="22" customWidth="1"/>
    <col min="7440" max="7440" width="8.7109375" style="22" customWidth="1"/>
    <col min="7441" max="7441" width="10.140625" style="22" customWidth="1"/>
    <col min="7442" max="7442" width="8.5703125" style="22" customWidth="1"/>
    <col min="7443" max="7443" width="8.28515625" style="22" customWidth="1"/>
    <col min="7444" max="7686" width="9.140625" style="22"/>
    <col min="7687" max="7687" width="4.28515625" style="22" customWidth="1"/>
    <col min="7688" max="7688" width="14.5703125" style="22" customWidth="1"/>
    <col min="7689" max="7689" width="12.28515625" style="22" customWidth="1"/>
    <col min="7690" max="7690" width="11.28515625" style="22" customWidth="1"/>
    <col min="7691" max="7691" width="11.85546875" style="22" customWidth="1"/>
    <col min="7692" max="7693" width="11.5703125" style="22" customWidth="1"/>
    <col min="7694" max="7694" width="9" style="22" customWidth="1"/>
    <col min="7695" max="7695" width="11.7109375" style="22" customWidth="1"/>
    <col min="7696" max="7696" width="8.7109375" style="22" customWidth="1"/>
    <col min="7697" max="7697" width="10.140625" style="22" customWidth="1"/>
    <col min="7698" max="7698" width="8.5703125" style="22" customWidth="1"/>
    <col min="7699" max="7699" width="8.28515625" style="22" customWidth="1"/>
    <col min="7700" max="7942" width="9.140625" style="22"/>
    <col min="7943" max="7943" width="4.28515625" style="22" customWidth="1"/>
    <col min="7944" max="7944" width="14.5703125" style="22" customWidth="1"/>
    <col min="7945" max="7945" width="12.28515625" style="22" customWidth="1"/>
    <col min="7946" max="7946" width="11.28515625" style="22" customWidth="1"/>
    <col min="7947" max="7947" width="11.85546875" style="22" customWidth="1"/>
    <col min="7948" max="7949" width="11.5703125" style="22" customWidth="1"/>
    <col min="7950" max="7950" width="9" style="22" customWidth="1"/>
    <col min="7951" max="7951" width="11.7109375" style="22" customWidth="1"/>
    <col min="7952" max="7952" width="8.7109375" style="22" customWidth="1"/>
    <col min="7953" max="7953" width="10.140625" style="22" customWidth="1"/>
    <col min="7954" max="7954" width="8.5703125" style="22" customWidth="1"/>
    <col min="7955" max="7955" width="8.28515625" style="22" customWidth="1"/>
    <col min="7956" max="8198" width="9.140625" style="22"/>
    <col min="8199" max="8199" width="4.28515625" style="22" customWidth="1"/>
    <col min="8200" max="8200" width="14.5703125" style="22" customWidth="1"/>
    <col min="8201" max="8201" width="12.28515625" style="22" customWidth="1"/>
    <col min="8202" max="8202" width="11.28515625" style="22" customWidth="1"/>
    <col min="8203" max="8203" width="11.85546875" style="22" customWidth="1"/>
    <col min="8204" max="8205" width="11.5703125" style="22" customWidth="1"/>
    <col min="8206" max="8206" width="9" style="22" customWidth="1"/>
    <col min="8207" max="8207" width="11.7109375" style="22" customWidth="1"/>
    <col min="8208" max="8208" width="8.7109375" style="22" customWidth="1"/>
    <col min="8209" max="8209" width="10.140625" style="22" customWidth="1"/>
    <col min="8210" max="8210" width="8.5703125" style="22" customWidth="1"/>
    <col min="8211" max="8211" width="8.28515625" style="22" customWidth="1"/>
    <col min="8212" max="8454" width="9.140625" style="22"/>
    <col min="8455" max="8455" width="4.28515625" style="22" customWidth="1"/>
    <col min="8456" max="8456" width="14.5703125" style="22" customWidth="1"/>
    <col min="8457" max="8457" width="12.28515625" style="22" customWidth="1"/>
    <col min="8458" max="8458" width="11.28515625" style="22" customWidth="1"/>
    <col min="8459" max="8459" width="11.85546875" style="22" customWidth="1"/>
    <col min="8460" max="8461" width="11.5703125" style="22" customWidth="1"/>
    <col min="8462" max="8462" width="9" style="22" customWidth="1"/>
    <col min="8463" max="8463" width="11.7109375" style="22" customWidth="1"/>
    <col min="8464" max="8464" width="8.7109375" style="22" customWidth="1"/>
    <col min="8465" max="8465" width="10.140625" style="22" customWidth="1"/>
    <col min="8466" max="8466" width="8.5703125" style="22" customWidth="1"/>
    <col min="8467" max="8467" width="8.28515625" style="22" customWidth="1"/>
    <col min="8468" max="8710" width="9.140625" style="22"/>
    <col min="8711" max="8711" width="4.28515625" style="22" customWidth="1"/>
    <col min="8712" max="8712" width="14.5703125" style="22" customWidth="1"/>
    <col min="8713" max="8713" width="12.28515625" style="22" customWidth="1"/>
    <col min="8714" max="8714" width="11.28515625" style="22" customWidth="1"/>
    <col min="8715" max="8715" width="11.85546875" style="22" customWidth="1"/>
    <col min="8716" max="8717" width="11.5703125" style="22" customWidth="1"/>
    <col min="8718" max="8718" width="9" style="22" customWidth="1"/>
    <col min="8719" max="8719" width="11.7109375" style="22" customWidth="1"/>
    <col min="8720" max="8720" width="8.7109375" style="22" customWidth="1"/>
    <col min="8721" max="8721" width="10.140625" style="22" customWidth="1"/>
    <col min="8722" max="8722" width="8.5703125" style="22" customWidth="1"/>
    <col min="8723" max="8723" width="8.28515625" style="22" customWidth="1"/>
    <col min="8724" max="8966" width="9.140625" style="22"/>
    <col min="8967" max="8967" width="4.28515625" style="22" customWidth="1"/>
    <col min="8968" max="8968" width="14.5703125" style="22" customWidth="1"/>
    <col min="8969" max="8969" width="12.28515625" style="22" customWidth="1"/>
    <col min="8970" max="8970" width="11.28515625" style="22" customWidth="1"/>
    <col min="8971" max="8971" width="11.85546875" style="22" customWidth="1"/>
    <col min="8972" max="8973" width="11.5703125" style="22" customWidth="1"/>
    <col min="8974" max="8974" width="9" style="22" customWidth="1"/>
    <col min="8975" max="8975" width="11.7109375" style="22" customWidth="1"/>
    <col min="8976" max="8976" width="8.7109375" style="22" customWidth="1"/>
    <col min="8977" max="8977" width="10.140625" style="22" customWidth="1"/>
    <col min="8978" max="8978" width="8.5703125" style="22" customWidth="1"/>
    <col min="8979" max="8979" width="8.28515625" style="22" customWidth="1"/>
    <col min="8980" max="9222" width="9.140625" style="22"/>
    <col min="9223" max="9223" width="4.28515625" style="22" customWidth="1"/>
    <col min="9224" max="9224" width="14.5703125" style="22" customWidth="1"/>
    <col min="9225" max="9225" width="12.28515625" style="22" customWidth="1"/>
    <col min="9226" max="9226" width="11.28515625" style="22" customWidth="1"/>
    <col min="9227" max="9227" width="11.85546875" style="22" customWidth="1"/>
    <col min="9228" max="9229" width="11.5703125" style="22" customWidth="1"/>
    <col min="9230" max="9230" width="9" style="22" customWidth="1"/>
    <col min="9231" max="9231" width="11.7109375" style="22" customWidth="1"/>
    <col min="9232" max="9232" width="8.7109375" style="22" customWidth="1"/>
    <col min="9233" max="9233" width="10.140625" style="22" customWidth="1"/>
    <col min="9234" max="9234" width="8.5703125" style="22" customWidth="1"/>
    <col min="9235" max="9235" width="8.28515625" style="22" customWidth="1"/>
    <col min="9236" max="9478" width="9.140625" style="22"/>
    <col min="9479" max="9479" width="4.28515625" style="22" customWidth="1"/>
    <col min="9480" max="9480" width="14.5703125" style="22" customWidth="1"/>
    <col min="9481" max="9481" width="12.28515625" style="22" customWidth="1"/>
    <col min="9482" max="9482" width="11.28515625" style="22" customWidth="1"/>
    <col min="9483" max="9483" width="11.85546875" style="22" customWidth="1"/>
    <col min="9484" max="9485" width="11.5703125" style="22" customWidth="1"/>
    <col min="9486" max="9486" width="9" style="22" customWidth="1"/>
    <col min="9487" max="9487" width="11.7109375" style="22" customWidth="1"/>
    <col min="9488" max="9488" width="8.7109375" style="22" customWidth="1"/>
    <col min="9489" max="9489" width="10.140625" style="22" customWidth="1"/>
    <col min="9490" max="9490" width="8.5703125" style="22" customWidth="1"/>
    <col min="9491" max="9491" width="8.28515625" style="22" customWidth="1"/>
    <col min="9492" max="9734" width="9.140625" style="22"/>
    <col min="9735" max="9735" width="4.28515625" style="22" customWidth="1"/>
    <col min="9736" max="9736" width="14.5703125" style="22" customWidth="1"/>
    <col min="9737" max="9737" width="12.28515625" style="22" customWidth="1"/>
    <col min="9738" max="9738" width="11.28515625" style="22" customWidth="1"/>
    <col min="9739" max="9739" width="11.85546875" style="22" customWidth="1"/>
    <col min="9740" max="9741" width="11.5703125" style="22" customWidth="1"/>
    <col min="9742" max="9742" width="9" style="22" customWidth="1"/>
    <col min="9743" max="9743" width="11.7109375" style="22" customWidth="1"/>
    <col min="9744" max="9744" width="8.7109375" style="22" customWidth="1"/>
    <col min="9745" max="9745" width="10.140625" style="22" customWidth="1"/>
    <col min="9746" max="9746" width="8.5703125" style="22" customWidth="1"/>
    <col min="9747" max="9747" width="8.28515625" style="22" customWidth="1"/>
    <col min="9748" max="9990" width="9.140625" style="22"/>
    <col min="9991" max="9991" width="4.28515625" style="22" customWidth="1"/>
    <col min="9992" max="9992" width="14.5703125" style="22" customWidth="1"/>
    <col min="9993" max="9993" width="12.28515625" style="22" customWidth="1"/>
    <col min="9994" max="9994" width="11.28515625" style="22" customWidth="1"/>
    <col min="9995" max="9995" width="11.85546875" style="22" customWidth="1"/>
    <col min="9996" max="9997" width="11.5703125" style="22" customWidth="1"/>
    <col min="9998" max="9998" width="9" style="22" customWidth="1"/>
    <col min="9999" max="9999" width="11.7109375" style="22" customWidth="1"/>
    <col min="10000" max="10000" width="8.7109375" style="22" customWidth="1"/>
    <col min="10001" max="10001" width="10.140625" style="22" customWidth="1"/>
    <col min="10002" max="10002" width="8.5703125" style="22" customWidth="1"/>
    <col min="10003" max="10003" width="8.28515625" style="22" customWidth="1"/>
    <col min="10004" max="10246" width="9.140625" style="22"/>
    <col min="10247" max="10247" width="4.28515625" style="22" customWidth="1"/>
    <col min="10248" max="10248" width="14.5703125" style="22" customWidth="1"/>
    <col min="10249" max="10249" width="12.28515625" style="22" customWidth="1"/>
    <col min="10250" max="10250" width="11.28515625" style="22" customWidth="1"/>
    <col min="10251" max="10251" width="11.85546875" style="22" customWidth="1"/>
    <col min="10252" max="10253" width="11.5703125" style="22" customWidth="1"/>
    <col min="10254" max="10254" width="9" style="22" customWidth="1"/>
    <col min="10255" max="10255" width="11.7109375" style="22" customWidth="1"/>
    <col min="10256" max="10256" width="8.7109375" style="22" customWidth="1"/>
    <col min="10257" max="10257" width="10.140625" style="22" customWidth="1"/>
    <col min="10258" max="10258" width="8.5703125" style="22" customWidth="1"/>
    <col min="10259" max="10259" width="8.28515625" style="22" customWidth="1"/>
    <col min="10260" max="10502" width="9.140625" style="22"/>
    <col min="10503" max="10503" width="4.28515625" style="22" customWidth="1"/>
    <col min="10504" max="10504" width="14.5703125" style="22" customWidth="1"/>
    <col min="10505" max="10505" width="12.28515625" style="22" customWidth="1"/>
    <col min="10506" max="10506" width="11.28515625" style="22" customWidth="1"/>
    <col min="10507" max="10507" width="11.85546875" style="22" customWidth="1"/>
    <col min="10508" max="10509" width="11.5703125" style="22" customWidth="1"/>
    <col min="10510" max="10510" width="9" style="22" customWidth="1"/>
    <col min="10511" max="10511" width="11.7109375" style="22" customWidth="1"/>
    <col min="10512" max="10512" width="8.7109375" style="22" customWidth="1"/>
    <col min="10513" max="10513" width="10.140625" style="22" customWidth="1"/>
    <col min="10514" max="10514" width="8.5703125" style="22" customWidth="1"/>
    <col min="10515" max="10515" width="8.28515625" style="22" customWidth="1"/>
    <col min="10516" max="10758" width="9.140625" style="22"/>
    <col min="10759" max="10759" width="4.28515625" style="22" customWidth="1"/>
    <col min="10760" max="10760" width="14.5703125" style="22" customWidth="1"/>
    <col min="10761" max="10761" width="12.28515625" style="22" customWidth="1"/>
    <col min="10762" max="10762" width="11.28515625" style="22" customWidth="1"/>
    <col min="10763" max="10763" width="11.85546875" style="22" customWidth="1"/>
    <col min="10764" max="10765" width="11.5703125" style="22" customWidth="1"/>
    <col min="10766" max="10766" width="9" style="22" customWidth="1"/>
    <col min="10767" max="10767" width="11.7109375" style="22" customWidth="1"/>
    <col min="10768" max="10768" width="8.7109375" style="22" customWidth="1"/>
    <col min="10769" max="10769" width="10.140625" style="22" customWidth="1"/>
    <col min="10770" max="10770" width="8.5703125" style="22" customWidth="1"/>
    <col min="10771" max="10771" width="8.28515625" style="22" customWidth="1"/>
    <col min="10772" max="11014" width="9.140625" style="22"/>
    <col min="11015" max="11015" width="4.28515625" style="22" customWidth="1"/>
    <col min="11016" max="11016" width="14.5703125" style="22" customWidth="1"/>
    <col min="11017" max="11017" width="12.28515625" style="22" customWidth="1"/>
    <col min="11018" max="11018" width="11.28515625" style="22" customWidth="1"/>
    <col min="11019" max="11019" width="11.85546875" style="22" customWidth="1"/>
    <col min="11020" max="11021" width="11.5703125" style="22" customWidth="1"/>
    <col min="11022" max="11022" width="9" style="22" customWidth="1"/>
    <col min="11023" max="11023" width="11.7109375" style="22" customWidth="1"/>
    <col min="11024" max="11024" width="8.7109375" style="22" customWidth="1"/>
    <col min="11025" max="11025" width="10.140625" style="22" customWidth="1"/>
    <col min="11026" max="11026" width="8.5703125" style="22" customWidth="1"/>
    <col min="11027" max="11027" width="8.28515625" style="22" customWidth="1"/>
    <col min="11028" max="11270" width="9.140625" style="22"/>
    <col min="11271" max="11271" width="4.28515625" style="22" customWidth="1"/>
    <col min="11272" max="11272" width="14.5703125" style="22" customWidth="1"/>
    <col min="11273" max="11273" width="12.28515625" style="22" customWidth="1"/>
    <col min="11274" max="11274" width="11.28515625" style="22" customWidth="1"/>
    <col min="11275" max="11275" width="11.85546875" style="22" customWidth="1"/>
    <col min="11276" max="11277" width="11.5703125" style="22" customWidth="1"/>
    <col min="11278" max="11278" width="9" style="22" customWidth="1"/>
    <col min="11279" max="11279" width="11.7109375" style="22" customWidth="1"/>
    <col min="11280" max="11280" width="8.7109375" style="22" customWidth="1"/>
    <col min="11281" max="11281" width="10.140625" style="22" customWidth="1"/>
    <col min="11282" max="11282" width="8.5703125" style="22" customWidth="1"/>
    <col min="11283" max="11283" width="8.28515625" style="22" customWidth="1"/>
    <col min="11284" max="11526" width="9.140625" style="22"/>
    <col min="11527" max="11527" width="4.28515625" style="22" customWidth="1"/>
    <col min="11528" max="11528" width="14.5703125" style="22" customWidth="1"/>
    <col min="11529" max="11529" width="12.28515625" style="22" customWidth="1"/>
    <col min="11530" max="11530" width="11.28515625" style="22" customWidth="1"/>
    <col min="11531" max="11531" width="11.85546875" style="22" customWidth="1"/>
    <col min="11532" max="11533" width="11.5703125" style="22" customWidth="1"/>
    <col min="11534" max="11534" width="9" style="22" customWidth="1"/>
    <col min="11535" max="11535" width="11.7109375" style="22" customWidth="1"/>
    <col min="11536" max="11536" width="8.7109375" style="22" customWidth="1"/>
    <col min="11537" max="11537" width="10.140625" style="22" customWidth="1"/>
    <col min="11538" max="11538" width="8.5703125" style="22" customWidth="1"/>
    <col min="11539" max="11539" width="8.28515625" style="22" customWidth="1"/>
    <col min="11540" max="11782" width="9.140625" style="22"/>
    <col min="11783" max="11783" width="4.28515625" style="22" customWidth="1"/>
    <col min="11784" max="11784" width="14.5703125" style="22" customWidth="1"/>
    <col min="11785" max="11785" width="12.28515625" style="22" customWidth="1"/>
    <col min="11786" max="11786" width="11.28515625" style="22" customWidth="1"/>
    <col min="11787" max="11787" width="11.85546875" style="22" customWidth="1"/>
    <col min="11788" max="11789" width="11.5703125" style="22" customWidth="1"/>
    <col min="11790" max="11790" width="9" style="22" customWidth="1"/>
    <col min="11791" max="11791" width="11.7109375" style="22" customWidth="1"/>
    <col min="11792" max="11792" width="8.7109375" style="22" customWidth="1"/>
    <col min="11793" max="11793" width="10.140625" style="22" customWidth="1"/>
    <col min="11794" max="11794" width="8.5703125" style="22" customWidth="1"/>
    <col min="11795" max="11795" width="8.28515625" style="22" customWidth="1"/>
    <col min="11796" max="12038" width="9.140625" style="22"/>
    <col min="12039" max="12039" width="4.28515625" style="22" customWidth="1"/>
    <col min="12040" max="12040" width="14.5703125" style="22" customWidth="1"/>
    <col min="12041" max="12041" width="12.28515625" style="22" customWidth="1"/>
    <col min="12042" max="12042" width="11.28515625" style="22" customWidth="1"/>
    <col min="12043" max="12043" width="11.85546875" style="22" customWidth="1"/>
    <col min="12044" max="12045" width="11.5703125" style="22" customWidth="1"/>
    <col min="12046" max="12046" width="9" style="22" customWidth="1"/>
    <col min="12047" max="12047" width="11.7109375" style="22" customWidth="1"/>
    <col min="12048" max="12048" width="8.7109375" style="22" customWidth="1"/>
    <col min="12049" max="12049" width="10.140625" style="22" customWidth="1"/>
    <col min="12050" max="12050" width="8.5703125" style="22" customWidth="1"/>
    <col min="12051" max="12051" width="8.28515625" style="22" customWidth="1"/>
    <col min="12052" max="12294" width="9.140625" style="22"/>
    <col min="12295" max="12295" width="4.28515625" style="22" customWidth="1"/>
    <col min="12296" max="12296" width="14.5703125" style="22" customWidth="1"/>
    <col min="12297" max="12297" width="12.28515625" style="22" customWidth="1"/>
    <col min="12298" max="12298" width="11.28515625" style="22" customWidth="1"/>
    <col min="12299" max="12299" width="11.85546875" style="22" customWidth="1"/>
    <col min="12300" max="12301" width="11.5703125" style="22" customWidth="1"/>
    <col min="12302" max="12302" width="9" style="22" customWidth="1"/>
    <col min="12303" max="12303" width="11.7109375" style="22" customWidth="1"/>
    <col min="12304" max="12304" width="8.7109375" style="22" customWidth="1"/>
    <col min="12305" max="12305" width="10.140625" style="22" customWidth="1"/>
    <col min="12306" max="12306" width="8.5703125" style="22" customWidth="1"/>
    <col min="12307" max="12307" width="8.28515625" style="22" customWidth="1"/>
    <col min="12308" max="12550" width="9.140625" style="22"/>
    <col min="12551" max="12551" width="4.28515625" style="22" customWidth="1"/>
    <col min="12552" max="12552" width="14.5703125" style="22" customWidth="1"/>
    <col min="12553" max="12553" width="12.28515625" style="22" customWidth="1"/>
    <col min="12554" max="12554" width="11.28515625" style="22" customWidth="1"/>
    <col min="12555" max="12555" width="11.85546875" style="22" customWidth="1"/>
    <col min="12556" max="12557" width="11.5703125" style="22" customWidth="1"/>
    <col min="12558" max="12558" width="9" style="22" customWidth="1"/>
    <col min="12559" max="12559" width="11.7109375" style="22" customWidth="1"/>
    <col min="12560" max="12560" width="8.7109375" style="22" customWidth="1"/>
    <col min="12561" max="12561" width="10.140625" style="22" customWidth="1"/>
    <col min="12562" max="12562" width="8.5703125" style="22" customWidth="1"/>
    <col min="12563" max="12563" width="8.28515625" style="22" customWidth="1"/>
    <col min="12564" max="12806" width="9.140625" style="22"/>
    <col min="12807" max="12807" width="4.28515625" style="22" customWidth="1"/>
    <col min="12808" max="12808" width="14.5703125" style="22" customWidth="1"/>
    <col min="12809" max="12809" width="12.28515625" style="22" customWidth="1"/>
    <col min="12810" max="12810" width="11.28515625" style="22" customWidth="1"/>
    <col min="12811" max="12811" width="11.85546875" style="22" customWidth="1"/>
    <col min="12812" max="12813" width="11.5703125" style="22" customWidth="1"/>
    <col min="12814" max="12814" width="9" style="22" customWidth="1"/>
    <col min="12815" max="12815" width="11.7109375" style="22" customWidth="1"/>
    <col min="12816" max="12816" width="8.7109375" style="22" customWidth="1"/>
    <col min="12817" max="12817" width="10.140625" style="22" customWidth="1"/>
    <col min="12818" max="12818" width="8.5703125" style="22" customWidth="1"/>
    <col min="12819" max="12819" width="8.28515625" style="22" customWidth="1"/>
    <col min="12820" max="13062" width="9.140625" style="22"/>
    <col min="13063" max="13063" width="4.28515625" style="22" customWidth="1"/>
    <col min="13064" max="13064" width="14.5703125" style="22" customWidth="1"/>
    <col min="13065" max="13065" width="12.28515625" style="22" customWidth="1"/>
    <col min="13066" max="13066" width="11.28515625" style="22" customWidth="1"/>
    <col min="13067" max="13067" width="11.85546875" style="22" customWidth="1"/>
    <col min="13068" max="13069" width="11.5703125" style="22" customWidth="1"/>
    <col min="13070" max="13070" width="9" style="22" customWidth="1"/>
    <col min="13071" max="13071" width="11.7109375" style="22" customWidth="1"/>
    <col min="13072" max="13072" width="8.7109375" style="22" customWidth="1"/>
    <col min="13073" max="13073" width="10.140625" style="22" customWidth="1"/>
    <col min="13074" max="13074" width="8.5703125" style="22" customWidth="1"/>
    <col min="13075" max="13075" width="8.28515625" style="22" customWidth="1"/>
    <col min="13076" max="13318" width="9.140625" style="22"/>
    <col min="13319" max="13319" width="4.28515625" style="22" customWidth="1"/>
    <col min="13320" max="13320" width="14.5703125" style="22" customWidth="1"/>
    <col min="13321" max="13321" width="12.28515625" style="22" customWidth="1"/>
    <col min="13322" max="13322" width="11.28515625" style="22" customWidth="1"/>
    <col min="13323" max="13323" width="11.85546875" style="22" customWidth="1"/>
    <col min="13324" max="13325" width="11.5703125" style="22" customWidth="1"/>
    <col min="13326" max="13326" width="9" style="22" customWidth="1"/>
    <col min="13327" max="13327" width="11.7109375" style="22" customWidth="1"/>
    <col min="13328" max="13328" width="8.7109375" style="22" customWidth="1"/>
    <col min="13329" max="13329" width="10.140625" style="22" customWidth="1"/>
    <col min="13330" max="13330" width="8.5703125" style="22" customWidth="1"/>
    <col min="13331" max="13331" width="8.28515625" style="22" customWidth="1"/>
    <col min="13332" max="13574" width="9.140625" style="22"/>
    <col min="13575" max="13575" width="4.28515625" style="22" customWidth="1"/>
    <col min="13576" max="13576" width="14.5703125" style="22" customWidth="1"/>
    <col min="13577" max="13577" width="12.28515625" style="22" customWidth="1"/>
    <col min="13578" max="13578" width="11.28515625" style="22" customWidth="1"/>
    <col min="13579" max="13579" width="11.85546875" style="22" customWidth="1"/>
    <col min="13580" max="13581" width="11.5703125" style="22" customWidth="1"/>
    <col min="13582" max="13582" width="9" style="22" customWidth="1"/>
    <col min="13583" max="13583" width="11.7109375" style="22" customWidth="1"/>
    <col min="13584" max="13584" width="8.7109375" style="22" customWidth="1"/>
    <col min="13585" max="13585" width="10.140625" style="22" customWidth="1"/>
    <col min="13586" max="13586" width="8.5703125" style="22" customWidth="1"/>
    <col min="13587" max="13587" width="8.28515625" style="22" customWidth="1"/>
    <col min="13588" max="13830" width="9.140625" style="22"/>
    <col min="13831" max="13831" width="4.28515625" style="22" customWidth="1"/>
    <col min="13832" max="13832" width="14.5703125" style="22" customWidth="1"/>
    <col min="13833" max="13833" width="12.28515625" style="22" customWidth="1"/>
    <col min="13834" max="13834" width="11.28515625" style="22" customWidth="1"/>
    <col min="13835" max="13835" width="11.85546875" style="22" customWidth="1"/>
    <col min="13836" max="13837" width="11.5703125" style="22" customWidth="1"/>
    <col min="13838" max="13838" width="9" style="22" customWidth="1"/>
    <col min="13839" max="13839" width="11.7109375" style="22" customWidth="1"/>
    <col min="13840" max="13840" width="8.7109375" style="22" customWidth="1"/>
    <col min="13841" max="13841" width="10.140625" style="22" customWidth="1"/>
    <col min="13842" max="13842" width="8.5703125" style="22" customWidth="1"/>
    <col min="13843" max="13843" width="8.28515625" style="22" customWidth="1"/>
    <col min="13844" max="14086" width="9.140625" style="22"/>
    <col min="14087" max="14087" width="4.28515625" style="22" customWidth="1"/>
    <col min="14088" max="14088" width="14.5703125" style="22" customWidth="1"/>
    <col min="14089" max="14089" width="12.28515625" style="22" customWidth="1"/>
    <col min="14090" max="14090" width="11.28515625" style="22" customWidth="1"/>
    <col min="14091" max="14091" width="11.85546875" style="22" customWidth="1"/>
    <col min="14092" max="14093" width="11.5703125" style="22" customWidth="1"/>
    <col min="14094" max="14094" width="9" style="22" customWidth="1"/>
    <col min="14095" max="14095" width="11.7109375" style="22" customWidth="1"/>
    <col min="14096" max="14096" width="8.7109375" style="22" customWidth="1"/>
    <col min="14097" max="14097" width="10.140625" style="22" customWidth="1"/>
    <col min="14098" max="14098" width="8.5703125" style="22" customWidth="1"/>
    <col min="14099" max="14099" width="8.28515625" style="22" customWidth="1"/>
    <col min="14100" max="14342" width="9.140625" style="22"/>
    <col min="14343" max="14343" width="4.28515625" style="22" customWidth="1"/>
    <col min="14344" max="14344" width="14.5703125" style="22" customWidth="1"/>
    <col min="14345" max="14345" width="12.28515625" style="22" customWidth="1"/>
    <col min="14346" max="14346" width="11.28515625" style="22" customWidth="1"/>
    <col min="14347" max="14347" width="11.85546875" style="22" customWidth="1"/>
    <col min="14348" max="14349" width="11.5703125" style="22" customWidth="1"/>
    <col min="14350" max="14350" width="9" style="22" customWidth="1"/>
    <col min="14351" max="14351" width="11.7109375" style="22" customWidth="1"/>
    <col min="14352" max="14352" width="8.7109375" style="22" customWidth="1"/>
    <col min="14353" max="14353" width="10.140625" style="22" customWidth="1"/>
    <col min="14354" max="14354" width="8.5703125" style="22" customWidth="1"/>
    <col min="14355" max="14355" width="8.28515625" style="22" customWidth="1"/>
    <col min="14356" max="14598" width="9.140625" style="22"/>
    <col min="14599" max="14599" width="4.28515625" style="22" customWidth="1"/>
    <col min="14600" max="14600" width="14.5703125" style="22" customWidth="1"/>
    <col min="14601" max="14601" width="12.28515625" style="22" customWidth="1"/>
    <col min="14602" max="14602" width="11.28515625" style="22" customWidth="1"/>
    <col min="14603" max="14603" width="11.85546875" style="22" customWidth="1"/>
    <col min="14604" max="14605" width="11.5703125" style="22" customWidth="1"/>
    <col min="14606" max="14606" width="9" style="22" customWidth="1"/>
    <col min="14607" max="14607" width="11.7109375" style="22" customWidth="1"/>
    <col min="14608" max="14608" width="8.7109375" style="22" customWidth="1"/>
    <col min="14609" max="14609" width="10.140625" style="22" customWidth="1"/>
    <col min="14610" max="14610" width="8.5703125" style="22" customWidth="1"/>
    <col min="14611" max="14611" width="8.28515625" style="22" customWidth="1"/>
    <col min="14612" max="14854" width="9.140625" style="22"/>
    <col min="14855" max="14855" width="4.28515625" style="22" customWidth="1"/>
    <col min="14856" max="14856" width="14.5703125" style="22" customWidth="1"/>
    <col min="14857" max="14857" width="12.28515625" style="22" customWidth="1"/>
    <col min="14858" max="14858" width="11.28515625" style="22" customWidth="1"/>
    <col min="14859" max="14859" width="11.85546875" style="22" customWidth="1"/>
    <col min="14860" max="14861" width="11.5703125" style="22" customWidth="1"/>
    <col min="14862" max="14862" width="9" style="22" customWidth="1"/>
    <col min="14863" max="14863" width="11.7109375" style="22" customWidth="1"/>
    <col min="14864" max="14864" width="8.7109375" style="22" customWidth="1"/>
    <col min="14865" max="14865" width="10.140625" style="22" customWidth="1"/>
    <col min="14866" max="14866" width="8.5703125" style="22" customWidth="1"/>
    <col min="14867" max="14867" width="8.28515625" style="22" customWidth="1"/>
    <col min="14868" max="15110" width="9.140625" style="22"/>
    <col min="15111" max="15111" width="4.28515625" style="22" customWidth="1"/>
    <col min="15112" max="15112" width="14.5703125" style="22" customWidth="1"/>
    <col min="15113" max="15113" width="12.28515625" style="22" customWidth="1"/>
    <col min="15114" max="15114" width="11.28515625" style="22" customWidth="1"/>
    <col min="15115" max="15115" width="11.85546875" style="22" customWidth="1"/>
    <col min="15116" max="15117" width="11.5703125" style="22" customWidth="1"/>
    <col min="15118" max="15118" width="9" style="22" customWidth="1"/>
    <col min="15119" max="15119" width="11.7109375" style="22" customWidth="1"/>
    <col min="15120" max="15120" width="8.7109375" style="22" customWidth="1"/>
    <col min="15121" max="15121" width="10.140625" style="22" customWidth="1"/>
    <col min="15122" max="15122" width="8.5703125" style="22" customWidth="1"/>
    <col min="15123" max="15123" width="8.28515625" style="22" customWidth="1"/>
    <col min="15124" max="15366" width="9.140625" style="22"/>
    <col min="15367" max="15367" width="4.28515625" style="22" customWidth="1"/>
    <col min="15368" max="15368" width="14.5703125" style="22" customWidth="1"/>
    <col min="15369" max="15369" width="12.28515625" style="22" customWidth="1"/>
    <col min="15370" max="15370" width="11.28515625" style="22" customWidth="1"/>
    <col min="15371" max="15371" width="11.85546875" style="22" customWidth="1"/>
    <col min="15372" max="15373" width="11.5703125" style="22" customWidth="1"/>
    <col min="15374" max="15374" width="9" style="22" customWidth="1"/>
    <col min="15375" max="15375" width="11.7109375" style="22" customWidth="1"/>
    <col min="15376" max="15376" width="8.7109375" style="22" customWidth="1"/>
    <col min="15377" max="15377" width="10.140625" style="22" customWidth="1"/>
    <col min="15378" max="15378" width="8.5703125" style="22" customWidth="1"/>
    <col min="15379" max="15379" width="8.28515625" style="22" customWidth="1"/>
    <col min="15380" max="15622" width="9.140625" style="22"/>
    <col min="15623" max="15623" width="4.28515625" style="22" customWidth="1"/>
    <col min="15624" max="15624" width="14.5703125" style="22" customWidth="1"/>
    <col min="15625" max="15625" width="12.28515625" style="22" customWidth="1"/>
    <col min="15626" max="15626" width="11.28515625" style="22" customWidth="1"/>
    <col min="15627" max="15627" width="11.85546875" style="22" customWidth="1"/>
    <col min="15628" max="15629" width="11.5703125" style="22" customWidth="1"/>
    <col min="15630" max="15630" width="9" style="22" customWidth="1"/>
    <col min="15631" max="15631" width="11.7109375" style="22" customWidth="1"/>
    <col min="15632" max="15632" width="8.7109375" style="22" customWidth="1"/>
    <col min="15633" max="15633" width="10.140625" style="22" customWidth="1"/>
    <col min="15634" max="15634" width="8.5703125" style="22" customWidth="1"/>
    <col min="15635" max="15635" width="8.28515625" style="22" customWidth="1"/>
    <col min="15636" max="15878" width="9.140625" style="22"/>
    <col min="15879" max="15879" width="4.28515625" style="22" customWidth="1"/>
    <col min="15880" max="15880" width="14.5703125" style="22" customWidth="1"/>
    <col min="15881" max="15881" width="12.28515625" style="22" customWidth="1"/>
    <col min="15882" max="15882" width="11.28515625" style="22" customWidth="1"/>
    <col min="15883" max="15883" width="11.85546875" style="22" customWidth="1"/>
    <col min="15884" max="15885" width="11.5703125" style="22" customWidth="1"/>
    <col min="15886" max="15886" width="9" style="22" customWidth="1"/>
    <col min="15887" max="15887" width="11.7109375" style="22" customWidth="1"/>
    <col min="15888" max="15888" width="8.7109375" style="22" customWidth="1"/>
    <col min="15889" max="15889" width="10.140625" style="22" customWidth="1"/>
    <col min="15890" max="15890" width="8.5703125" style="22" customWidth="1"/>
    <col min="15891" max="15891" width="8.28515625" style="22" customWidth="1"/>
    <col min="15892" max="16134" width="9.140625" style="22"/>
    <col min="16135" max="16135" width="4.28515625" style="22" customWidth="1"/>
    <col min="16136" max="16136" width="14.5703125" style="22" customWidth="1"/>
    <col min="16137" max="16137" width="12.28515625" style="22" customWidth="1"/>
    <col min="16138" max="16138" width="11.28515625" style="22" customWidth="1"/>
    <col min="16139" max="16139" width="11.85546875" style="22" customWidth="1"/>
    <col min="16140" max="16141" width="11.5703125" style="22" customWidth="1"/>
    <col min="16142" max="16142" width="9" style="22" customWidth="1"/>
    <col min="16143" max="16143" width="11.7109375" style="22" customWidth="1"/>
    <col min="16144" max="16144" width="8.7109375" style="22" customWidth="1"/>
    <col min="16145" max="16145" width="10.140625" style="22" customWidth="1"/>
    <col min="16146" max="16146" width="8.5703125" style="22" customWidth="1"/>
    <col min="16147" max="16147" width="8.28515625" style="22" customWidth="1"/>
    <col min="16148" max="16384" width="9.140625" style="22"/>
  </cols>
  <sheetData>
    <row r="1" spans="1:19" s="20" customFormat="1" ht="45.75" customHeight="1" x14ac:dyDescent="0.25">
      <c r="A1" s="188" t="s">
        <v>34</v>
      </c>
      <c r="B1" s="188"/>
      <c r="C1" s="188"/>
      <c r="D1" s="188"/>
      <c r="E1" s="188"/>
      <c r="F1" s="188"/>
      <c r="G1" s="188"/>
      <c r="H1" s="22"/>
      <c r="J1" s="24"/>
      <c r="K1" s="24"/>
      <c r="L1" s="190" t="s">
        <v>35</v>
      </c>
      <c r="M1" s="190"/>
      <c r="N1" s="190"/>
      <c r="O1" s="190"/>
      <c r="P1" s="190"/>
      <c r="Q1" s="190"/>
      <c r="R1" s="190"/>
      <c r="S1" s="190"/>
    </row>
    <row r="2" spans="1:19" s="20" customFormat="1" ht="9.75" customHeight="1" x14ac:dyDescent="0.25">
      <c r="A2" s="189"/>
      <c r="B2" s="189"/>
      <c r="C2" s="189"/>
      <c r="D2" s="189"/>
      <c r="E2" s="189"/>
      <c r="F2" s="189"/>
      <c r="G2" s="189"/>
      <c r="H2" s="23"/>
      <c r="J2" s="25"/>
      <c r="K2" s="25"/>
      <c r="L2" s="191"/>
      <c r="M2" s="191"/>
      <c r="N2" s="191"/>
      <c r="O2" s="191"/>
      <c r="P2" s="191"/>
      <c r="Q2" s="191"/>
      <c r="R2" s="191"/>
      <c r="S2" s="191"/>
    </row>
    <row r="3" spans="1:19" ht="44.25" customHeight="1" x14ac:dyDescent="0.25">
      <c r="A3" s="200" t="s">
        <v>677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</row>
    <row r="4" spans="1:19" s="20" customFormat="1" ht="17.25" customHeight="1" x14ac:dyDescent="0.25">
      <c r="A4" s="185" t="s">
        <v>0</v>
      </c>
      <c r="B4" s="185" t="s">
        <v>12</v>
      </c>
      <c r="C4" s="185" t="s">
        <v>13</v>
      </c>
      <c r="D4" s="185" t="s">
        <v>3</v>
      </c>
      <c r="E4" s="197" t="s">
        <v>6</v>
      </c>
      <c r="F4" s="198"/>
      <c r="G4" s="198"/>
      <c r="H4" s="198"/>
      <c r="I4" s="198"/>
      <c r="J4" s="198"/>
      <c r="K4" s="199"/>
      <c r="L4" s="197" t="s">
        <v>7</v>
      </c>
      <c r="M4" s="198"/>
      <c r="N4" s="198"/>
      <c r="O4" s="198"/>
      <c r="P4" s="198"/>
      <c r="Q4" s="198"/>
      <c r="R4" s="199"/>
      <c r="S4" s="185" t="s">
        <v>23</v>
      </c>
    </row>
    <row r="5" spans="1:19" s="20" customFormat="1" ht="59.25" customHeight="1" x14ac:dyDescent="0.25">
      <c r="A5" s="186"/>
      <c r="B5" s="186"/>
      <c r="C5" s="186"/>
      <c r="D5" s="186"/>
      <c r="E5" s="197" t="s">
        <v>8</v>
      </c>
      <c r="F5" s="198"/>
      <c r="G5" s="201" t="s">
        <v>9</v>
      </c>
      <c r="H5" s="201"/>
      <c r="I5" s="201"/>
      <c r="J5" s="195" t="s">
        <v>10</v>
      </c>
      <c r="K5" s="195" t="s">
        <v>18</v>
      </c>
      <c r="L5" s="195" t="s">
        <v>11</v>
      </c>
      <c r="M5" s="202" t="s">
        <v>8</v>
      </c>
      <c r="N5" s="203"/>
      <c r="O5" s="197" t="s">
        <v>9</v>
      </c>
      <c r="P5" s="198"/>
      <c r="Q5" s="199"/>
      <c r="R5" s="195" t="s">
        <v>22</v>
      </c>
      <c r="S5" s="186"/>
    </row>
    <row r="6" spans="1:19" s="23" customFormat="1" ht="34.5" customHeight="1" x14ac:dyDescent="0.25">
      <c r="A6" s="187"/>
      <c r="B6" s="187"/>
      <c r="C6" s="187"/>
      <c r="D6" s="187"/>
      <c r="E6" s="16" t="s">
        <v>19</v>
      </c>
      <c r="F6" s="16" t="s">
        <v>20</v>
      </c>
      <c r="G6" s="16" t="s">
        <v>19</v>
      </c>
      <c r="H6" s="16" t="s">
        <v>20</v>
      </c>
      <c r="I6" s="16" t="s">
        <v>21</v>
      </c>
      <c r="J6" s="196"/>
      <c r="K6" s="196"/>
      <c r="L6" s="196"/>
      <c r="M6" s="17" t="s">
        <v>19</v>
      </c>
      <c r="N6" s="17" t="s">
        <v>20</v>
      </c>
      <c r="O6" s="17" t="s">
        <v>19</v>
      </c>
      <c r="P6" s="17" t="s">
        <v>20</v>
      </c>
      <c r="Q6" s="17" t="s">
        <v>21</v>
      </c>
      <c r="R6" s="196"/>
      <c r="S6" s="187"/>
    </row>
    <row r="7" spans="1:19" ht="132" customHeight="1" x14ac:dyDescent="0.25">
      <c r="A7" s="21">
        <v>1</v>
      </c>
      <c r="B7" s="21" t="s">
        <v>36</v>
      </c>
      <c r="C7" s="21" t="s">
        <v>24</v>
      </c>
      <c r="D7" s="21" t="s">
        <v>25</v>
      </c>
      <c r="E7" s="21">
        <v>10</v>
      </c>
      <c r="F7" s="21">
        <v>10</v>
      </c>
      <c r="G7" s="21">
        <v>10</v>
      </c>
      <c r="H7" s="21">
        <v>10</v>
      </c>
      <c r="I7" s="21">
        <v>9</v>
      </c>
      <c r="J7" s="21">
        <v>50</v>
      </c>
      <c r="K7" s="26">
        <f>SUM(E7:J7)</f>
        <v>99</v>
      </c>
      <c r="L7" s="21">
        <v>26</v>
      </c>
      <c r="M7" s="174">
        <f>ROUND(SUM('Hiệu trưởng (1)'!M7:M32)/26,2)</f>
        <v>10</v>
      </c>
      <c r="N7" s="174">
        <f>ROUND(SUM('Hiệu trưởng (1)'!N7:N32)/26,2)</f>
        <v>10</v>
      </c>
      <c r="O7" s="174">
        <f>ROUND(SUM('Hiệu trưởng (1)'!O7:O32)/26,2)</f>
        <v>9.9600000000000009</v>
      </c>
      <c r="P7" s="174">
        <f>ROUND(SUM('Hiệu trưởng (1)'!P7:P32)/26,2)</f>
        <v>9.9600000000000009</v>
      </c>
      <c r="Q7" s="174">
        <f>ROUND(SUM('Hiệu trưởng (1)'!Q7:Q32)/26,2)</f>
        <v>9.85</v>
      </c>
      <c r="R7" s="26">
        <f>SUM(M7:Q7)</f>
        <v>49.77</v>
      </c>
      <c r="S7" s="21" t="s">
        <v>673</v>
      </c>
    </row>
    <row r="8" spans="1:19" ht="16.5" x14ac:dyDescent="0.25">
      <c r="S8" s="20"/>
    </row>
    <row r="12" spans="1:19" ht="16.5" x14ac:dyDescent="0.25">
      <c r="S12" s="12"/>
    </row>
  </sheetData>
  <mergeCells count="20">
    <mergeCell ref="L4:R4"/>
    <mergeCell ref="S4:S6"/>
    <mergeCell ref="E5:F5"/>
    <mergeCell ref="G5:I5"/>
    <mergeCell ref="J5:J6"/>
    <mergeCell ref="K5:K6"/>
    <mergeCell ref="L5:L6"/>
    <mergeCell ref="M5:N5"/>
    <mergeCell ref="O5:Q5"/>
    <mergeCell ref="R5:R6"/>
    <mergeCell ref="A1:G1"/>
    <mergeCell ref="L1:S1"/>
    <mergeCell ref="A2:G2"/>
    <mergeCell ref="L2:S2"/>
    <mergeCell ref="A3:S3"/>
    <mergeCell ref="A4:A6"/>
    <mergeCell ref="B4:B6"/>
    <mergeCell ref="C4:C6"/>
    <mergeCell ref="D4:D6"/>
    <mergeCell ref="E4:K4"/>
  </mergeCells>
  <pageMargins left="0.25" right="0.25" top="0.43" bottom="0.35" header="0.2" footer="0.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8"/>
  <sheetViews>
    <sheetView tabSelected="1" topLeftCell="A4" workbookViewId="0">
      <selection activeCell="E10" sqref="E10"/>
    </sheetView>
  </sheetViews>
  <sheetFormatPr defaultRowHeight="15" x14ac:dyDescent="0.25"/>
  <cols>
    <col min="1" max="1" width="4.140625" style="177" customWidth="1"/>
    <col min="2" max="2" width="26.7109375" style="177" customWidth="1"/>
    <col min="3" max="4" width="15.140625" style="177" customWidth="1"/>
    <col min="5" max="5" width="15.42578125" style="177" customWidth="1"/>
    <col min="6" max="6" width="16.140625" style="177" customWidth="1"/>
    <col min="7" max="7" width="12.28515625" style="177" customWidth="1"/>
    <col min="8" max="9" width="12.5703125" style="177" customWidth="1"/>
    <col min="10" max="16384" width="9.140625" style="177"/>
  </cols>
  <sheetData>
    <row r="1" spans="1:9" ht="46.5" customHeight="1" x14ac:dyDescent="0.25">
      <c r="A1" s="212" t="s">
        <v>674</v>
      </c>
      <c r="B1" s="212"/>
      <c r="C1" s="212"/>
      <c r="D1" s="184"/>
      <c r="E1" s="184"/>
      <c r="F1" s="212" t="s">
        <v>675</v>
      </c>
      <c r="G1" s="213"/>
      <c r="H1" s="213"/>
      <c r="I1" s="213"/>
    </row>
    <row r="2" spans="1:9" x14ac:dyDescent="0.25">
      <c r="A2" s="175"/>
      <c r="B2" s="175"/>
      <c r="C2" s="175"/>
      <c r="F2" s="176"/>
      <c r="G2" s="176"/>
      <c r="H2" s="176"/>
      <c r="I2" s="176"/>
    </row>
    <row r="3" spans="1:9" ht="43.5" customHeight="1" x14ac:dyDescent="0.25">
      <c r="A3" s="210" t="s">
        <v>676</v>
      </c>
      <c r="B3" s="210"/>
      <c r="C3" s="210"/>
      <c r="D3" s="210"/>
      <c r="E3" s="210"/>
      <c r="F3" s="210"/>
      <c r="G3" s="210"/>
      <c r="H3" s="210"/>
      <c r="I3" s="210"/>
    </row>
    <row r="4" spans="1:9" ht="10.5" customHeight="1" x14ac:dyDescent="0.25">
      <c r="A4" s="211"/>
      <c r="B4" s="211"/>
      <c r="C4" s="211"/>
      <c r="D4" s="211"/>
      <c r="E4" s="211"/>
      <c r="F4" s="211"/>
      <c r="G4" s="211"/>
      <c r="H4" s="211"/>
      <c r="I4" s="211"/>
    </row>
    <row r="5" spans="1:9" ht="57" customHeight="1" x14ac:dyDescent="0.25">
      <c r="A5" s="27" t="s">
        <v>0</v>
      </c>
      <c r="B5" s="6" t="s">
        <v>1</v>
      </c>
      <c r="C5" s="7" t="s">
        <v>17</v>
      </c>
      <c r="D5" s="8" t="s">
        <v>14</v>
      </c>
      <c r="E5" s="9" t="s">
        <v>5</v>
      </c>
      <c r="F5" s="7" t="s">
        <v>2</v>
      </c>
      <c r="G5" s="32" t="s">
        <v>15</v>
      </c>
      <c r="H5" s="19" t="s">
        <v>4</v>
      </c>
      <c r="I5" s="19" t="s">
        <v>16</v>
      </c>
    </row>
    <row r="6" spans="1:9" s="179" customFormat="1" ht="51.75" customHeight="1" x14ac:dyDescent="0.25">
      <c r="A6" s="29">
        <v>1</v>
      </c>
      <c r="B6" s="31" t="s">
        <v>26</v>
      </c>
      <c r="C6" s="30">
        <f>C12</f>
        <v>187</v>
      </c>
      <c r="D6" s="30">
        <f t="shared" ref="D6:G6" si="0">D12</f>
        <v>80</v>
      </c>
      <c r="E6" s="30">
        <f t="shared" si="0"/>
        <v>7</v>
      </c>
      <c r="F6" s="30">
        <f t="shared" si="0"/>
        <v>3</v>
      </c>
      <c r="G6" s="30">
        <f t="shared" si="0"/>
        <v>5</v>
      </c>
      <c r="H6" s="28">
        <f>SUM(C6:G6)</f>
        <v>282</v>
      </c>
      <c r="I6" s="178"/>
    </row>
    <row r="7" spans="1:9" x14ac:dyDescent="0.25">
      <c r="A7" s="176"/>
      <c r="B7" s="180" t="s">
        <v>27</v>
      </c>
      <c r="C7" s="176"/>
      <c r="D7" s="176"/>
      <c r="E7" s="176"/>
      <c r="F7" s="176"/>
      <c r="G7" s="176"/>
      <c r="H7" s="176"/>
      <c r="I7" s="176"/>
    </row>
    <row r="8" spans="1:9" s="179" customFormat="1" ht="21.75" customHeight="1" x14ac:dyDescent="0.25">
      <c r="A8" s="33">
        <v>1</v>
      </c>
      <c r="B8" s="178" t="s">
        <v>28</v>
      </c>
      <c r="C8" s="33"/>
      <c r="D8" s="33"/>
      <c r="E8" s="33"/>
      <c r="F8" s="33"/>
      <c r="G8" s="33">
        <v>1</v>
      </c>
      <c r="H8" s="28">
        <v>1</v>
      </c>
      <c r="I8" s="33"/>
    </row>
    <row r="9" spans="1:9" s="179" customFormat="1" ht="21.75" customHeight="1" x14ac:dyDescent="0.25">
      <c r="A9" s="33">
        <v>2</v>
      </c>
      <c r="B9" s="178" t="s">
        <v>29</v>
      </c>
      <c r="C9" s="33">
        <v>174</v>
      </c>
      <c r="D9" s="33">
        <v>74</v>
      </c>
      <c r="E9" s="33">
        <v>7</v>
      </c>
      <c r="F9" s="33">
        <v>3</v>
      </c>
      <c r="G9" s="33">
        <v>4</v>
      </c>
      <c r="H9" s="28">
        <f>SUM(C9:G9)</f>
        <v>262</v>
      </c>
      <c r="I9" s="33"/>
    </row>
    <row r="10" spans="1:9" s="179" customFormat="1" ht="21.75" customHeight="1" x14ac:dyDescent="0.25">
      <c r="A10" s="33">
        <v>3</v>
      </c>
      <c r="B10" s="178" t="s">
        <v>33</v>
      </c>
      <c r="C10" s="33">
        <v>4</v>
      </c>
      <c r="D10" s="33">
        <v>6</v>
      </c>
      <c r="E10" s="33"/>
      <c r="F10" s="33"/>
      <c r="G10" s="33"/>
      <c r="H10" s="28">
        <f>SUM(C10:G10)</f>
        <v>10</v>
      </c>
      <c r="I10" s="33"/>
    </row>
    <row r="11" spans="1:9" s="179" customFormat="1" ht="21.75" customHeight="1" x14ac:dyDescent="0.25">
      <c r="A11" s="33">
        <v>4</v>
      </c>
      <c r="B11" s="178" t="s">
        <v>30</v>
      </c>
      <c r="C11" s="33">
        <v>9</v>
      </c>
      <c r="D11" s="33"/>
      <c r="E11" s="33"/>
      <c r="F11" s="33"/>
      <c r="G11" s="33"/>
      <c r="H11" s="28">
        <f>SUM(C11:G11)</f>
        <v>9</v>
      </c>
      <c r="I11" s="33"/>
    </row>
    <row r="12" spans="1:9" s="179" customFormat="1" ht="21.75" customHeight="1" x14ac:dyDescent="0.25">
      <c r="A12" s="178"/>
      <c r="B12" s="28" t="s">
        <v>31</v>
      </c>
      <c r="C12" s="33">
        <f>SUM(C8:C11)</f>
        <v>187</v>
      </c>
      <c r="D12" s="33">
        <f t="shared" ref="D12:G12" si="1">SUM(D8:D11)</f>
        <v>80</v>
      </c>
      <c r="E12" s="33">
        <f t="shared" si="1"/>
        <v>7</v>
      </c>
      <c r="F12" s="33">
        <f t="shared" si="1"/>
        <v>3</v>
      </c>
      <c r="G12" s="33">
        <f t="shared" si="1"/>
        <v>5</v>
      </c>
      <c r="H12" s="28">
        <f>SUM(C12:G12)</f>
        <v>282</v>
      </c>
      <c r="I12" s="178"/>
    </row>
    <row r="13" spans="1:9" ht="21.75" customHeight="1" x14ac:dyDescent="0.25">
      <c r="A13" s="181"/>
      <c r="B13" s="179" t="s">
        <v>678</v>
      </c>
      <c r="C13" s="179"/>
      <c r="D13" s="179"/>
      <c r="E13" s="179"/>
      <c r="F13" s="179"/>
      <c r="G13" s="179"/>
    </row>
    <row r="14" spans="1:9" ht="18.75" x14ac:dyDescent="0.25">
      <c r="A14" s="181"/>
      <c r="B14" s="182" t="s">
        <v>37</v>
      </c>
      <c r="C14" s="183">
        <v>1</v>
      </c>
      <c r="D14" s="179"/>
      <c r="E14" s="179"/>
      <c r="F14" s="179"/>
      <c r="G14" s="179"/>
    </row>
    <row r="15" spans="1:9" ht="18.75" x14ac:dyDescent="0.25">
      <c r="A15" s="181"/>
      <c r="B15" s="182" t="s">
        <v>38</v>
      </c>
      <c r="C15" s="183">
        <v>4</v>
      </c>
      <c r="D15" s="179" t="s">
        <v>671</v>
      </c>
      <c r="E15" s="179"/>
      <c r="F15" s="179"/>
      <c r="G15" s="179"/>
    </row>
    <row r="17" spans="6:9" ht="16.5" x14ac:dyDescent="0.25">
      <c r="F17" s="208" t="s">
        <v>672</v>
      </c>
      <c r="G17" s="208"/>
      <c r="H17" s="208"/>
      <c r="I17" s="208"/>
    </row>
    <row r="18" spans="6:9" x14ac:dyDescent="0.25">
      <c r="F18" s="209" t="s">
        <v>40</v>
      </c>
      <c r="G18" s="209"/>
      <c r="H18" s="209"/>
      <c r="I18" s="209"/>
    </row>
  </sheetData>
  <mergeCells count="6">
    <mergeCell ref="F17:I17"/>
    <mergeCell ref="F18:I18"/>
    <mergeCell ref="A3:I3"/>
    <mergeCell ref="A4:I4"/>
    <mergeCell ref="A1:C1"/>
    <mergeCell ref="F1:I1"/>
  </mergeCells>
  <printOptions horizontalCentered="1"/>
  <pageMargins left="0.32" right="0.32" top="0.53" bottom="0.45" header="0.3" footer="0.2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61"/>
  <sheetViews>
    <sheetView topLeftCell="A348" workbookViewId="0">
      <selection activeCell="H345" sqref="H345"/>
    </sheetView>
  </sheetViews>
  <sheetFormatPr defaultRowHeight="16.5" x14ac:dyDescent="0.25"/>
  <cols>
    <col min="1" max="1" width="5.42578125" style="166" customWidth="1"/>
    <col min="2" max="2" width="21" style="166" customWidth="1"/>
    <col min="3" max="3" width="9.140625" style="167" customWidth="1"/>
    <col min="4" max="4" width="21.140625" style="171" hidden="1" customWidth="1"/>
    <col min="5" max="5" width="24.5703125" style="166" hidden="1" customWidth="1"/>
    <col min="6" max="6" width="11" style="172" customWidth="1"/>
    <col min="7" max="7" width="9.28515625" style="166" customWidth="1"/>
    <col min="8" max="8" width="9" style="166" customWidth="1"/>
    <col min="9" max="9" width="8.28515625" style="166" customWidth="1"/>
    <col min="10" max="10" width="9.5703125" style="166" customWidth="1"/>
    <col min="11" max="11" width="14.7109375" style="173" customWidth="1"/>
    <col min="12" max="256" width="9.140625" style="166"/>
    <col min="257" max="257" width="5.42578125" style="166" customWidth="1"/>
    <col min="258" max="258" width="21" style="166" customWidth="1"/>
    <col min="259" max="259" width="9.140625" style="166" customWidth="1"/>
    <col min="260" max="261" width="0" style="166" hidden="1" customWidth="1"/>
    <col min="262" max="262" width="11" style="166" customWidth="1"/>
    <col min="263" max="263" width="9.28515625" style="166" customWidth="1"/>
    <col min="264" max="264" width="9" style="166" customWidth="1"/>
    <col min="265" max="265" width="8.7109375" style="166" customWidth="1"/>
    <col min="266" max="266" width="9.5703125" style="166" customWidth="1"/>
    <col min="267" max="267" width="14.7109375" style="166" customWidth="1"/>
    <col min="268" max="512" width="9.140625" style="166"/>
    <col min="513" max="513" width="5.42578125" style="166" customWidth="1"/>
    <col min="514" max="514" width="21" style="166" customWidth="1"/>
    <col min="515" max="515" width="9.140625" style="166" customWidth="1"/>
    <col min="516" max="517" width="0" style="166" hidden="1" customWidth="1"/>
    <col min="518" max="518" width="11" style="166" customWidth="1"/>
    <col min="519" max="519" width="9.28515625" style="166" customWidth="1"/>
    <col min="520" max="520" width="9" style="166" customWidth="1"/>
    <col min="521" max="521" width="8.7109375" style="166" customWidth="1"/>
    <col min="522" max="522" width="9.5703125" style="166" customWidth="1"/>
    <col min="523" max="523" width="14.7109375" style="166" customWidth="1"/>
    <col min="524" max="768" width="9.140625" style="166"/>
    <col min="769" max="769" width="5.42578125" style="166" customWidth="1"/>
    <col min="770" max="770" width="21" style="166" customWidth="1"/>
    <col min="771" max="771" width="9.140625" style="166" customWidth="1"/>
    <col min="772" max="773" width="0" style="166" hidden="1" customWidth="1"/>
    <col min="774" max="774" width="11" style="166" customWidth="1"/>
    <col min="775" max="775" width="9.28515625" style="166" customWidth="1"/>
    <col min="776" max="776" width="9" style="166" customWidth="1"/>
    <col min="777" max="777" width="8.7109375" style="166" customWidth="1"/>
    <col min="778" max="778" width="9.5703125" style="166" customWidth="1"/>
    <col min="779" max="779" width="14.7109375" style="166" customWidth="1"/>
    <col min="780" max="1024" width="9.140625" style="166"/>
    <col min="1025" max="1025" width="5.42578125" style="166" customWidth="1"/>
    <col min="1026" max="1026" width="21" style="166" customWidth="1"/>
    <col min="1027" max="1027" width="9.140625" style="166" customWidth="1"/>
    <col min="1028" max="1029" width="0" style="166" hidden="1" customWidth="1"/>
    <col min="1030" max="1030" width="11" style="166" customWidth="1"/>
    <col min="1031" max="1031" width="9.28515625" style="166" customWidth="1"/>
    <col min="1032" max="1032" width="9" style="166" customWidth="1"/>
    <col min="1033" max="1033" width="8.7109375" style="166" customWidth="1"/>
    <col min="1034" max="1034" width="9.5703125" style="166" customWidth="1"/>
    <col min="1035" max="1035" width="14.7109375" style="166" customWidth="1"/>
    <col min="1036" max="1280" width="9.140625" style="166"/>
    <col min="1281" max="1281" width="5.42578125" style="166" customWidth="1"/>
    <col min="1282" max="1282" width="21" style="166" customWidth="1"/>
    <col min="1283" max="1283" width="9.140625" style="166" customWidth="1"/>
    <col min="1284" max="1285" width="0" style="166" hidden="1" customWidth="1"/>
    <col min="1286" max="1286" width="11" style="166" customWidth="1"/>
    <col min="1287" max="1287" width="9.28515625" style="166" customWidth="1"/>
    <col min="1288" max="1288" width="9" style="166" customWidth="1"/>
    <col min="1289" max="1289" width="8.7109375" style="166" customWidth="1"/>
    <col min="1290" max="1290" width="9.5703125" style="166" customWidth="1"/>
    <col min="1291" max="1291" width="14.7109375" style="166" customWidth="1"/>
    <col min="1292" max="1536" width="9.140625" style="166"/>
    <col min="1537" max="1537" width="5.42578125" style="166" customWidth="1"/>
    <col min="1538" max="1538" width="21" style="166" customWidth="1"/>
    <col min="1539" max="1539" width="9.140625" style="166" customWidth="1"/>
    <col min="1540" max="1541" width="0" style="166" hidden="1" customWidth="1"/>
    <col min="1542" max="1542" width="11" style="166" customWidth="1"/>
    <col min="1543" max="1543" width="9.28515625" style="166" customWidth="1"/>
    <col min="1544" max="1544" width="9" style="166" customWidth="1"/>
    <col min="1545" max="1545" width="8.7109375" style="166" customWidth="1"/>
    <col min="1546" max="1546" width="9.5703125" style="166" customWidth="1"/>
    <col min="1547" max="1547" width="14.7109375" style="166" customWidth="1"/>
    <col min="1548" max="1792" width="9.140625" style="166"/>
    <col min="1793" max="1793" width="5.42578125" style="166" customWidth="1"/>
    <col min="1794" max="1794" width="21" style="166" customWidth="1"/>
    <col min="1795" max="1795" width="9.140625" style="166" customWidth="1"/>
    <col min="1796" max="1797" width="0" style="166" hidden="1" customWidth="1"/>
    <col min="1798" max="1798" width="11" style="166" customWidth="1"/>
    <col min="1799" max="1799" width="9.28515625" style="166" customWidth="1"/>
    <col min="1800" max="1800" width="9" style="166" customWidth="1"/>
    <col min="1801" max="1801" width="8.7109375" style="166" customWidth="1"/>
    <col min="1802" max="1802" width="9.5703125" style="166" customWidth="1"/>
    <col min="1803" max="1803" width="14.7109375" style="166" customWidth="1"/>
    <col min="1804" max="2048" width="9.140625" style="166"/>
    <col min="2049" max="2049" width="5.42578125" style="166" customWidth="1"/>
    <col min="2050" max="2050" width="21" style="166" customWidth="1"/>
    <col min="2051" max="2051" width="9.140625" style="166" customWidth="1"/>
    <col min="2052" max="2053" width="0" style="166" hidden="1" customWidth="1"/>
    <col min="2054" max="2054" width="11" style="166" customWidth="1"/>
    <col min="2055" max="2055" width="9.28515625" style="166" customWidth="1"/>
    <col min="2056" max="2056" width="9" style="166" customWidth="1"/>
    <col min="2057" max="2057" width="8.7109375" style="166" customWidth="1"/>
    <col min="2058" max="2058" width="9.5703125" style="166" customWidth="1"/>
    <col min="2059" max="2059" width="14.7109375" style="166" customWidth="1"/>
    <col min="2060" max="2304" width="9.140625" style="166"/>
    <col min="2305" max="2305" width="5.42578125" style="166" customWidth="1"/>
    <col min="2306" max="2306" width="21" style="166" customWidth="1"/>
    <col min="2307" max="2307" width="9.140625" style="166" customWidth="1"/>
    <col min="2308" max="2309" width="0" style="166" hidden="1" customWidth="1"/>
    <col min="2310" max="2310" width="11" style="166" customWidth="1"/>
    <col min="2311" max="2311" width="9.28515625" style="166" customWidth="1"/>
    <col min="2312" max="2312" width="9" style="166" customWidth="1"/>
    <col min="2313" max="2313" width="8.7109375" style="166" customWidth="1"/>
    <col min="2314" max="2314" width="9.5703125" style="166" customWidth="1"/>
    <col min="2315" max="2315" width="14.7109375" style="166" customWidth="1"/>
    <col min="2316" max="2560" width="9.140625" style="166"/>
    <col min="2561" max="2561" width="5.42578125" style="166" customWidth="1"/>
    <col min="2562" max="2562" width="21" style="166" customWidth="1"/>
    <col min="2563" max="2563" width="9.140625" style="166" customWidth="1"/>
    <col min="2564" max="2565" width="0" style="166" hidden="1" customWidth="1"/>
    <col min="2566" max="2566" width="11" style="166" customWidth="1"/>
    <col min="2567" max="2567" width="9.28515625" style="166" customWidth="1"/>
    <col min="2568" max="2568" width="9" style="166" customWidth="1"/>
    <col min="2569" max="2569" width="8.7109375" style="166" customWidth="1"/>
    <col min="2570" max="2570" width="9.5703125" style="166" customWidth="1"/>
    <col min="2571" max="2571" width="14.7109375" style="166" customWidth="1"/>
    <col min="2572" max="2816" width="9.140625" style="166"/>
    <col min="2817" max="2817" width="5.42578125" style="166" customWidth="1"/>
    <col min="2818" max="2818" width="21" style="166" customWidth="1"/>
    <col min="2819" max="2819" width="9.140625" style="166" customWidth="1"/>
    <col min="2820" max="2821" width="0" style="166" hidden="1" customWidth="1"/>
    <col min="2822" max="2822" width="11" style="166" customWidth="1"/>
    <col min="2823" max="2823" width="9.28515625" style="166" customWidth="1"/>
    <col min="2824" max="2824" width="9" style="166" customWidth="1"/>
    <col min="2825" max="2825" width="8.7109375" style="166" customWidth="1"/>
    <col min="2826" max="2826" width="9.5703125" style="166" customWidth="1"/>
    <col min="2827" max="2827" width="14.7109375" style="166" customWidth="1"/>
    <col min="2828" max="3072" width="9.140625" style="166"/>
    <col min="3073" max="3073" width="5.42578125" style="166" customWidth="1"/>
    <col min="3074" max="3074" width="21" style="166" customWidth="1"/>
    <col min="3075" max="3075" width="9.140625" style="166" customWidth="1"/>
    <col min="3076" max="3077" width="0" style="166" hidden="1" customWidth="1"/>
    <col min="3078" max="3078" width="11" style="166" customWidth="1"/>
    <col min="3079" max="3079" width="9.28515625" style="166" customWidth="1"/>
    <col min="3080" max="3080" width="9" style="166" customWidth="1"/>
    <col min="3081" max="3081" width="8.7109375" style="166" customWidth="1"/>
    <col min="3082" max="3082" width="9.5703125" style="166" customWidth="1"/>
    <col min="3083" max="3083" width="14.7109375" style="166" customWidth="1"/>
    <col min="3084" max="3328" width="9.140625" style="166"/>
    <col min="3329" max="3329" width="5.42578125" style="166" customWidth="1"/>
    <col min="3330" max="3330" width="21" style="166" customWidth="1"/>
    <col min="3331" max="3331" width="9.140625" style="166" customWidth="1"/>
    <col min="3332" max="3333" width="0" style="166" hidden="1" customWidth="1"/>
    <col min="3334" max="3334" width="11" style="166" customWidth="1"/>
    <col min="3335" max="3335" width="9.28515625" style="166" customWidth="1"/>
    <col min="3336" max="3336" width="9" style="166" customWidth="1"/>
    <col min="3337" max="3337" width="8.7109375" style="166" customWidth="1"/>
    <col min="3338" max="3338" width="9.5703125" style="166" customWidth="1"/>
    <col min="3339" max="3339" width="14.7109375" style="166" customWidth="1"/>
    <col min="3340" max="3584" width="9.140625" style="166"/>
    <col min="3585" max="3585" width="5.42578125" style="166" customWidth="1"/>
    <col min="3586" max="3586" width="21" style="166" customWidth="1"/>
    <col min="3587" max="3587" width="9.140625" style="166" customWidth="1"/>
    <col min="3588" max="3589" width="0" style="166" hidden="1" customWidth="1"/>
    <col min="3590" max="3590" width="11" style="166" customWidth="1"/>
    <col min="3591" max="3591" width="9.28515625" style="166" customWidth="1"/>
    <col min="3592" max="3592" width="9" style="166" customWidth="1"/>
    <col min="3593" max="3593" width="8.7109375" style="166" customWidth="1"/>
    <col min="3594" max="3594" width="9.5703125" style="166" customWidth="1"/>
    <col min="3595" max="3595" width="14.7109375" style="166" customWidth="1"/>
    <col min="3596" max="3840" width="9.140625" style="166"/>
    <col min="3841" max="3841" width="5.42578125" style="166" customWidth="1"/>
    <col min="3842" max="3842" width="21" style="166" customWidth="1"/>
    <col min="3843" max="3843" width="9.140625" style="166" customWidth="1"/>
    <col min="3844" max="3845" width="0" style="166" hidden="1" customWidth="1"/>
    <col min="3846" max="3846" width="11" style="166" customWidth="1"/>
    <col min="3847" max="3847" width="9.28515625" style="166" customWidth="1"/>
    <col min="3848" max="3848" width="9" style="166" customWidth="1"/>
    <col min="3849" max="3849" width="8.7109375" style="166" customWidth="1"/>
    <col min="3850" max="3850" width="9.5703125" style="166" customWidth="1"/>
    <col min="3851" max="3851" width="14.7109375" style="166" customWidth="1"/>
    <col min="3852" max="4096" width="9.140625" style="166"/>
    <col min="4097" max="4097" width="5.42578125" style="166" customWidth="1"/>
    <col min="4098" max="4098" width="21" style="166" customWidth="1"/>
    <col min="4099" max="4099" width="9.140625" style="166" customWidth="1"/>
    <col min="4100" max="4101" width="0" style="166" hidden="1" customWidth="1"/>
    <col min="4102" max="4102" width="11" style="166" customWidth="1"/>
    <col min="4103" max="4103" width="9.28515625" style="166" customWidth="1"/>
    <col min="4104" max="4104" width="9" style="166" customWidth="1"/>
    <col min="4105" max="4105" width="8.7109375" style="166" customWidth="1"/>
    <col min="4106" max="4106" width="9.5703125" style="166" customWidth="1"/>
    <col min="4107" max="4107" width="14.7109375" style="166" customWidth="1"/>
    <col min="4108" max="4352" width="9.140625" style="166"/>
    <col min="4353" max="4353" width="5.42578125" style="166" customWidth="1"/>
    <col min="4354" max="4354" width="21" style="166" customWidth="1"/>
    <col min="4355" max="4355" width="9.140625" style="166" customWidth="1"/>
    <col min="4356" max="4357" width="0" style="166" hidden="1" customWidth="1"/>
    <col min="4358" max="4358" width="11" style="166" customWidth="1"/>
    <col min="4359" max="4359" width="9.28515625" style="166" customWidth="1"/>
    <col min="4360" max="4360" width="9" style="166" customWidth="1"/>
    <col min="4361" max="4361" width="8.7109375" style="166" customWidth="1"/>
    <col min="4362" max="4362" width="9.5703125" style="166" customWidth="1"/>
    <col min="4363" max="4363" width="14.7109375" style="166" customWidth="1"/>
    <col min="4364" max="4608" width="9.140625" style="166"/>
    <col min="4609" max="4609" width="5.42578125" style="166" customWidth="1"/>
    <col min="4610" max="4610" width="21" style="166" customWidth="1"/>
    <col min="4611" max="4611" width="9.140625" style="166" customWidth="1"/>
    <col min="4612" max="4613" width="0" style="166" hidden="1" customWidth="1"/>
    <col min="4614" max="4614" width="11" style="166" customWidth="1"/>
    <col min="4615" max="4615" width="9.28515625" style="166" customWidth="1"/>
    <col min="4616" max="4616" width="9" style="166" customWidth="1"/>
    <col min="4617" max="4617" width="8.7109375" style="166" customWidth="1"/>
    <col min="4618" max="4618" width="9.5703125" style="166" customWidth="1"/>
    <col min="4619" max="4619" width="14.7109375" style="166" customWidth="1"/>
    <col min="4620" max="4864" width="9.140625" style="166"/>
    <col min="4865" max="4865" width="5.42578125" style="166" customWidth="1"/>
    <col min="4866" max="4866" width="21" style="166" customWidth="1"/>
    <col min="4867" max="4867" width="9.140625" style="166" customWidth="1"/>
    <col min="4868" max="4869" width="0" style="166" hidden="1" customWidth="1"/>
    <col min="4870" max="4870" width="11" style="166" customWidth="1"/>
    <col min="4871" max="4871" width="9.28515625" style="166" customWidth="1"/>
    <col min="4872" max="4872" width="9" style="166" customWidth="1"/>
    <col min="4873" max="4873" width="8.7109375" style="166" customWidth="1"/>
    <col min="4874" max="4874" width="9.5703125" style="166" customWidth="1"/>
    <col min="4875" max="4875" width="14.7109375" style="166" customWidth="1"/>
    <col min="4876" max="5120" width="9.140625" style="166"/>
    <col min="5121" max="5121" width="5.42578125" style="166" customWidth="1"/>
    <col min="5122" max="5122" width="21" style="166" customWidth="1"/>
    <col min="5123" max="5123" width="9.140625" style="166" customWidth="1"/>
    <col min="5124" max="5125" width="0" style="166" hidden="1" customWidth="1"/>
    <col min="5126" max="5126" width="11" style="166" customWidth="1"/>
    <col min="5127" max="5127" width="9.28515625" style="166" customWidth="1"/>
    <col min="5128" max="5128" width="9" style="166" customWidth="1"/>
    <col min="5129" max="5129" width="8.7109375" style="166" customWidth="1"/>
    <col min="5130" max="5130" width="9.5703125" style="166" customWidth="1"/>
    <col min="5131" max="5131" width="14.7109375" style="166" customWidth="1"/>
    <col min="5132" max="5376" width="9.140625" style="166"/>
    <col min="5377" max="5377" width="5.42578125" style="166" customWidth="1"/>
    <col min="5378" max="5378" width="21" style="166" customWidth="1"/>
    <col min="5379" max="5379" width="9.140625" style="166" customWidth="1"/>
    <col min="5380" max="5381" width="0" style="166" hidden="1" customWidth="1"/>
    <col min="5382" max="5382" width="11" style="166" customWidth="1"/>
    <col min="5383" max="5383" width="9.28515625" style="166" customWidth="1"/>
    <col min="5384" max="5384" width="9" style="166" customWidth="1"/>
    <col min="5385" max="5385" width="8.7109375" style="166" customWidth="1"/>
    <col min="5386" max="5386" width="9.5703125" style="166" customWidth="1"/>
    <col min="5387" max="5387" width="14.7109375" style="166" customWidth="1"/>
    <col min="5388" max="5632" width="9.140625" style="166"/>
    <col min="5633" max="5633" width="5.42578125" style="166" customWidth="1"/>
    <col min="5634" max="5634" width="21" style="166" customWidth="1"/>
    <col min="5635" max="5635" width="9.140625" style="166" customWidth="1"/>
    <col min="5636" max="5637" width="0" style="166" hidden="1" customWidth="1"/>
    <col min="5638" max="5638" width="11" style="166" customWidth="1"/>
    <col min="5639" max="5639" width="9.28515625" style="166" customWidth="1"/>
    <col min="5640" max="5640" width="9" style="166" customWidth="1"/>
    <col min="5641" max="5641" width="8.7109375" style="166" customWidth="1"/>
    <col min="5642" max="5642" width="9.5703125" style="166" customWidth="1"/>
    <col min="5643" max="5643" width="14.7109375" style="166" customWidth="1"/>
    <col min="5644" max="5888" width="9.140625" style="166"/>
    <col min="5889" max="5889" width="5.42578125" style="166" customWidth="1"/>
    <col min="5890" max="5890" width="21" style="166" customWidth="1"/>
    <col min="5891" max="5891" width="9.140625" style="166" customWidth="1"/>
    <col min="5892" max="5893" width="0" style="166" hidden="1" customWidth="1"/>
    <col min="5894" max="5894" width="11" style="166" customWidth="1"/>
    <col min="5895" max="5895" width="9.28515625" style="166" customWidth="1"/>
    <col min="5896" max="5896" width="9" style="166" customWidth="1"/>
    <col min="5897" max="5897" width="8.7109375" style="166" customWidth="1"/>
    <col min="5898" max="5898" width="9.5703125" style="166" customWidth="1"/>
    <col min="5899" max="5899" width="14.7109375" style="166" customWidth="1"/>
    <col min="5900" max="6144" width="9.140625" style="166"/>
    <col min="6145" max="6145" width="5.42578125" style="166" customWidth="1"/>
    <col min="6146" max="6146" width="21" style="166" customWidth="1"/>
    <col min="6147" max="6147" width="9.140625" style="166" customWidth="1"/>
    <col min="6148" max="6149" width="0" style="166" hidden="1" customWidth="1"/>
    <col min="6150" max="6150" width="11" style="166" customWidth="1"/>
    <col min="6151" max="6151" width="9.28515625" style="166" customWidth="1"/>
    <col min="6152" max="6152" width="9" style="166" customWidth="1"/>
    <col min="6153" max="6153" width="8.7109375" style="166" customWidth="1"/>
    <col min="6154" max="6154" width="9.5703125" style="166" customWidth="1"/>
    <col min="6155" max="6155" width="14.7109375" style="166" customWidth="1"/>
    <col min="6156" max="6400" width="9.140625" style="166"/>
    <col min="6401" max="6401" width="5.42578125" style="166" customWidth="1"/>
    <col min="6402" max="6402" width="21" style="166" customWidth="1"/>
    <col min="6403" max="6403" width="9.140625" style="166" customWidth="1"/>
    <col min="6404" max="6405" width="0" style="166" hidden="1" customWidth="1"/>
    <col min="6406" max="6406" width="11" style="166" customWidth="1"/>
    <col min="6407" max="6407" width="9.28515625" style="166" customWidth="1"/>
    <col min="6408" max="6408" width="9" style="166" customWidth="1"/>
    <col min="6409" max="6409" width="8.7109375" style="166" customWidth="1"/>
    <col min="6410" max="6410" width="9.5703125" style="166" customWidth="1"/>
    <col min="6411" max="6411" width="14.7109375" style="166" customWidth="1"/>
    <col min="6412" max="6656" width="9.140625" style="166"/>
    <col min="6657" max="6657" width="5.42578125" style="166" customWidth="1"/>
    <col min="6658" max="6658" width="21" style="166" customWidth="1"/>
    <col min="6659" max="6659" width="9.140625" style="166" customWidth="1"/>
    <col min="6660" max="6661" width="0" style="166" hidden="1" customWidth="1"/>
    <col min="6662" max="6662" width="11" style="166" customWidth="1"/>
    <col min="6663" max="6663" width="9.28515625" style="166" customWidth="1"/>
    <col min="6664" max="6664" width="9" style="166" customWidth="1"/>
    <col min="6665" max="6665" width="8.7109375" style="166" customWidth="1"/>
    <col min="6666" max="6666" width="9.5703125" style="166" customWidth="1"/>
    <col min="6667" max="6667" width="14.7109375" style="166" customWidth="1"/>
    <col min="6668" max="6912" width="9.140625" style="166"/>
    <col min="6913" max="6913" width="5.42578125" style="166" customWidth="1"/>
    <col min="6914" max="6914" width="21" style="166" customWidth="1"/>
    <col min="6915" max="6915" width="9.140625" style="166" customWidth="1"/>
    <col min="6916" max="6917" width="0" style="166" hidden="1" customWidth="1"/>
    <col min="6918" max="6918" width="11" style="166" customWidth="1"/>
    <col min="6919" max="6919" width="9.28515625" style="166" customWidth="1"/>
    <col min="6920" max="6920" width="9" style="166" customWidth="1"/>
    <col min="6921" max="6921" width="8.7109375" style="166" customWidth="1"/>
    <col min="6922" max="6922" width="9.5703125" style="166" customWidth="1"/>
    <col min="6923" max="6923" width="14.7109375" style="166" customWidth="1"/>
    <col min="6924" max="7168" width="9.140625" style="166"/>
    <col min="7169" max="7169" width="5.42578125" style="166" customWidth="1"/>
    <col min="7170" max="7170" width="21" style="166" customWidth="1"/>
    <col min="7171" max="7171" width="9.140625" style="166" customWidth="1"/>
    <col min="7172" max="7173" width="0" style="166" hidden="1" customWidth="1"/>
    <col min="7174" max="7174" width="11" style="166" customWidth="1"/>
    <col min="7175" max="7175" width="9.28515625" style="166" customWidth="1"/>
    <col min="7176" max="7176" width="9" style="166" customWidth="1"/>
    <col min="7177" max="7177" width="8.7109375" style="166" customWidth="1"/>
    <col min="7178" max="7178" width="9.5703125" style="166" customWidth="1"/>
    <col min="7179" max="7179" width="14.7109375" style="166" customWidth="1"/>
    <col min="7180" max="7424" width="9.140625" style="166"/>
    <col min="7425" max="7425" width="5.42578125" style="166" customWidth="1"/>
    <col min="7426" max="7426" width="21" style="166" customWidth="1"/>
    <col min="7427" max="7427" width="9.140625" style="166" customWidth="1"/>
    <col min="7428" max="7429" width="0" style="166" hidden="1" customWidth="1"/>
    <col min="7430" max="7430" width="11" style="166" customWidth="1"/>
    <col min="7431" max="7431" width="9.28515625" style="166" customWidth="1"/>
    <col min="7432" max="7432" width="9" style="166" customWidth="1"/>
    <col min="7433" max="7433" width="8.7109375" style="166" customWidth="1"/>
    <col min="7434" max="7434" width="9.5703125" style="166" customWidth="1"/>
    <col min="7435" max="7435" width="14.7109375" style="166" customWidth="1"/>
    <col min="7436" max="7680" width="9.140625" style="166"/>
    <col min="7681" max="7681" width="5.42578125" style="166" customWidth="1"/>
    <col min="7682" max="7682" width="21" style="166" customWidth="1"/>
    <col min="7683" max="7683" width="9.140625" style="166" customWidth="1"/>
    <col min="7684" max="7685" width="0" style="166" hidden="1" customWidth="1"/>
    <col min="7686" max="7686" width="11" style="166" customWidth="1"/>
    <col min="7687" max="7687" width="9.28515625" style="166" customWidth="1"/>
    <col min="7688" max="7688" width="9" style="166" customWidth="1"/>
    <col min="7689" max="7689" width="8.7109375" style="166" customWidth="1"/>
    <col min="7690" max="7690" width="9.5703125" style="166" customWidth="1"/>
    <col min="7691" max="7691" width="14.7109375" style="166" customWidth="1"/>
    <col min="7692" max="7936" width="9.140625" style="166"/>
    <col min="7937" max="7937" width="5.42578125" style="166" customWidth="1"/>
    <col min="7938" max="7938" width="21" style="166" customWidth="1"/>
    <col min="7939" max="7939" width="9.140625" style="166" customWidth="1"/>
    <col min="7940" max="7941" width="0" style="166" hidden="1" customWidth="1"/>
    <col min="7942" max="7942" width="11" style="166" customWidth="1"/>
    <col min="7943" max="7943" width="9.28515625" style="166" customWidth="1"/>
    <col min="7944" max="7944" width="9" style="166" customWidth="1"/>
    <col min="7945" max="7945" width="8.7109375" style="166" customWidth="1"/>
    <col min="7946" max="7946" width="9.5703125" style="166" customWidth="1"/>
    <col min="7947" max="7947" width="14.7109375" style="166" customWidth="1"/>
    <col min="7948" max="8192" width="9.140625" style="166"/>
    <col min="8193" max="8193" width="5.42578125" style="166" customWidth="1"/>
    <col min="8194" max="8194" width="21" style="166" customWidth="1"/>
    <col min="8195" max="8195" width="9.140625" style="166" customWidth="1"/>
    <col min="8196" max="8197" width="0" style="166" hidden="1" customWidth="1"/>
    <col min="8198" max="8198" width="11" style="166" customWidth="1"/>
    <col min="8199" max="8199" width="9.28515625" style="166" customWidth="1"/>
    <col min="8200" max="8200" width="9" style="166" customWidth="1"/>
    <col min="8201" max="8201" width="8.7109375" style="166" customWidth="1"/>
    <col min="8202" max="8202" width="9.5703125" style="166" customWidth="1"/>
    <col min="8203" max="8203" width="14.7109375" style="166" customWidth="1"/>
    <col min="8204" max="8448" width="9.140625" style="166"/>
    <col min="8449" max="8449" width="5.42578125" style="166" customWidth="1"/>
    <col min="8450" max="8450" width="21" style="166" customWidth="1"/>
    <col min="8451" max="8451" width="9.140625" style="166" customWidth="1"/>
    <col min="8452" max="8453" width="0" style="166" hidden="1" customWidth="1"/>
    <col min="8454" max="8454" width="11" style="166" customWidth="1"/>
    <col min="8455" max="8455" width="9.28515625" style="166" customWidth="1"/>
    <col min="8456" max="8456" width="9" style="166" customWidth="1"/>
    <col min="8457" max="8457" width="8.7109375" style="166" customWidth="1"/>
    <col min="8458" max="8458" width="9.5703125" style="166" customWidth="1"/>
    <col min="8459" max="8459" width="14.7109375" style="166" customWidth="1"/>
    <col min="8460" max="8704" width="9.140625" style="166"/>
    <col min="8705" max="8705" width="5.42578125" style="166" customWidth="1"/>
    <col min="8706" max="8706" width="21" style="166" customWidth="1"/>
    <col min="8707" max="8707" width="9.140625" style="166" customWidth="1"/>
    <col min="8708" max="8709" width="0" style="166" hidden="1" customWidth="1"/>
    <col min="8710" max="8710" width="11" style="166" customWidth="1"/>
    <col min="8711" max="8711" width="9.28515625" style="166" customWidth="1"/>
    <col min="8712" max="8712" width="9" style="166" customWidth="1"/>
    <col min="8713" max="8713" width="8.7109375" style="166" customWidth="1"/>
    <col min="8714" max="8714" width="9.5703125" style="166" customWidth="1"/>
    <col min="8715" max="8715" width="14.7109375" style="166" customWidth="1"/>
    <col min="8716" max="8960" width="9.140625" style="166"/>
    <col min="8961" max="8961" width="5.42578125" style="166" customWidth="1"/>
    <col min="8962" max="8962" width="21" style="166" customWidth="1"/>
    <col min="8963" max="8963" width="9.140625" style="166" customWidth="1"/>
    <col min="8964" max="8965" width="0" style="166" hidden="1" customWidth="1"/>
    <col min="8966" max="8966" width="11" style="166" customWidth="1"/>
    <col min="8967" max="8967" width="9.28515625" style="166" customWidth="1"/>
    <col min="8968" max="8968" width="9" style="166" customWidth="1"/>
    <col min="8969" max="8969" width="8.7109375" style="166" customWidth="1"/>
    <col min="8970" max="8970" width="9.5703125" style="166" customWidth="1"/>
    <col min="8971" max="8971" width="14.7109375" style="166" customWidth="1"/>
    <col min="8972" max="9216" width="9.140625" style="166"/>
    <col min="9217" max="9217" width="5.42578125" style="166" customWidth="1"/>
    <col min="9218" max="9218" width="21" style="166" customWidth="1"/>
    <col min="9219" max="9219" width="9.140625" style="166" customWidth="1"/>
    <col min="9220" max="9221" width="0" style="166" hidden="1" customWidth="1"/>
    <col min="9222" max="9222" width="11" style="166" customWidth="1"/>
    <col min="9223" max="9223" width="9.28515625" style="166" customWidth="1"/>
    <col min="9224" max="9224" width="9" style="166" customWidth="1"/>
    <col min="9225" max="9225" width="8.7109375" style="166" customWidth="1"/>
    <col min="9226" max="9226" width="9.5703125" style="166" customWidth="1"/>
    <col min="9227" max="9227" width="14.7109375" style="166" customWidth="1"/>
    <col min="9228" max="9472" width="9.140625" style="166"/>
    <col min="9473" max="9473" width="5.42578125" style="166" customWidth="1"/>
    <col min="9474" max="9474" width="21" style="166" customWidth="1"/>
    <col min="9475" max="9475" width="9.140625" style="166" customWidth="1"/>
    <col min="9476" max="9477" width="0" style="166" hidden="1" customWidth="1"/>
    <col min="9478" max="9478" width="11" style="166" customWidth="1"/>
    <col min="9479" max="9479" width="9.28515625" style="166" customWidth="1"/>
    <col min="9480" max="9480" width="9" style="166" customWidth="1"/>
    <col min="9481" max="9481" width="8.7109375" style="166" customWidth="1"/>
    <col min="9482" max="9482" width="9.5703125" style="166" customWidth="1"/>
    <col min="9483" max="9483" width="14.7109375" style="166" customWidth="1"/>
    <col min="9484" max="9728" width="9.140625" style="166"/>
    <col min="9729" max="9729" width="5.42578125" style="166" customWidth="1"/>
    <col min="9730" max="9730" width="21" style="166" customWidth="1"/>
    <col min="9731" max="9731" width="9.140625" style="166" customWidth="1"/>
    <col min="9732" max="9733" width="0" style="166" hidden="1" customWidth="1"/>
    <col min="9734" max="9734" width="11" style="166" customWidth="1"/>
    <col min="9735" max="9735" width="9.28515625" style="166" customWidth="1"/>
    <col min="9736" max="9736" width="9" style="166" customWidth="1"/>
    <col min="9737" max="9737" width="8.7109375" style="166" customWidth="1"/>
    <col min="9738" max="9738" width="9.5703125" style="166" customWidth="1"/>
    <col min="9739" max="9739" width="14.7109375" style="166" customWidth="1"/>
    <col min="9740" max="9984" width="9.140625" style="166"/>
    <col min="9985" max="9985" width="5.42578125" style="166" customWidth="1"/>
    <col min="9986" max="9986" width="21" style="166" customWidth="1"/>
    <col min="9987" max="9987" width="9.140625" style="166" customWidth="1"/>
    <col min="9988" max="9989" width="0" style="166" hidden="1" customWidth="1"/>
    <col min="9990" max="9990" width="11" style="166" customWidth="1"/>
    <col min="9991" max="9991" width="9.28515625" style="166" customWidth="1"/>
    <col min="9992" max="9992" width="9" style="166" customWidth="1"/>
    <col min="9993" max="9993" width="8.7109375" style="166" customWidth="1"/>
    <col min="9994" max="9994" width="9.5703125" style="166" customWidth="1"/>
    <col min="9995" max="9995" width="14.7109375" style="166" customWidth="1"/>
    <col min="9996" max="10240" width="9.140625" style="166"/>
    <col min="10241" max="10241" width="5.42578125" style="166" customWidth="1"/>
    <col min="10242" max="10242" width="21" style="166" customWidth="1"/>
    <col min="10243" max="10243" width="9.140625" style="166" customWidth="1"/>
    <col min="10244" max="10245" width="0" style="166" hidden="1" customWidth="1"/>
    <col min="10246" max="10246" width="11" style="166" customWidth="1"/>
    <col min="10247" max="10247" width="9.28515625" style="166" customWidth="1"/>
    <col min="10248" max="10248" width="9" style="166" customWidth="1"/>
    <col min="10249" max="10249" width="8.7109375" style="166" customWidth="1"/>
    <col min="10250" max="10250" width="9.5703125" style="166" customWidth="1"/>
    <col min="10251" max="10251" width="14.7109375" style="166" customWidth="1"/>
    <col min="10252" max="10496" width="9.140625" style="166"/>
    <col min="10497" max="10497" width="5.42578125" style="166" customWidth="1"/>
    <col min="10498" max="10498" width="21" style="166" customWidth="1"/>
    <col min="10499" max="10499" width="9.140625" style="166" customWidth="1"/>
    <col min="10500" max="10501" width="0" style="166" hidden="1" customWidth="1"/>
    <col min="10502" max="10502" width="11" style="166" customWidth="1"/>
    <col min="10503" max="10503" width="9.28515625" style="166" customWidth="1"/>
    <col min="10504" max="10504" width="9" style="166" customWidth="1"/>
    <col min="10505" max="10505" width="8.7109375" style="166" customWidth="1"/>
    <col min="10506" max="10506" width="9.5703125" style="166" customWidth="1"/>
    <col min="10507" max="10507" width="14.7109375" style="166" customWidth="1"/>
    <col min="10508" max="10752" width="9.140625" style="166"/>
    <col min="10753" max="10753" width="5.42578125" style="166" customWidth="1"/>
    <col min="10754" max="10754" width="21" style="166" customWidth="1"/>
    <col min="10755" max="10755" width="9.140625" style="166" customWidth="1"/>
    <col min="10756" max="10757" width="0" style="166" hidden="1" customWidth="1"/>
    <col min="10758" max="10758" width="11" style="166" customWidth="1"/>
    <col min="10759" max="10759" width="9.28515625" style="166" customWidth="1"/>
    <col min="10760" max="10760" width="9" style="166" customWidth="1"/>
    <col min="10761" max="10761" width="8.7109375" style="166" customWidth="1"/>
    <col min="10762" max="10762" width="9.5703125" style="166" customWidth="1"/>
    <col min="10763" max="10763" width="14.7109375" style="166" customWidth="1"/>
    <col min="10764" max="11008" width="9.140625" style="166"/>
    <col min="11009" max="11009" width="5.42578125" style="166" customWidth="1"/>
    <col min="11010" max="11010" width="21" style="166" customWidth="1"/>
    <col min="11011" max="11011" width="9.140625" style="166" customWidth="1"/>
    <col min="11012" max="11013" width="0" style="166" hidden="1" customWidth="1"/>
    <col min="11014" max="11014" width="11" style="166" customWidth="1"/>
    <col min="11015" max="11015" width="9.28515625" style="166" customWidth="1"/>
    <col min="11016" max="11016" width="9" style="166" customWidth="1"/>
    <col min="11017" max="11017" width="8.7109375" style="166" customWidth="1"/>
    <col min="11018" max="11018" width="9.5703125" style="166" customWidth="1"/>
    <col min="11019" max="11019" width="14.7109375" style="166" customWidth="1"/>
    <col min="11020" max="11264" width="9.140625" style="166"/>
    <col min="11265" max="11265" width="5.42578125" style="166" customWidth="1"/>
    <col min="11266" max="11266" width="21" style="166" customWidth="1"/>
    <col min="11267" max="11267" width="9.140625" style="166" customWidth="1"/>
    <col min="11268" max="11269" width="0" style="166" hidden="1" customWidth="1"/>
    <col min="11270" max="11270" width="11" style="166" customWidth="1"/>
    <col min="11271" max="11271" width="9.28515625" style="166" customWidth="1"/>
    <col min="11272" max="11272" width="9" style="166" customWidth="1"/>
    <col min="11273" max="11273" width="8.7109375" style="166" customWidth="1"/>
    <col min="11274" max="11274" width="9.5703125" style="166" customWidth="1"/>
    <col min="11275" max="11275" width="14.7109375" style="166" customWidth="1"/>
    <col min="11276" max="11520" width="9.140625" style="166"/>
    <col min="11521" max="11521" width="5.42578125" style="166" customWidth="1"/>
    <col min="11522" max="11522" width="21" style="166" customWidth="1"/>
    <col min="11523" max="11523" width="9.140625" style="166" customWidth="1"/>
    <col min="11524" max="11525" width="0" style="166" hidden="1" customWidth="1"/>
    <col min="11526" max="11526" width="11" style="166" customWidth="1"/>
    <col min="11527" max="11527" width="9.28515625" style="166" customWidth="1"/>
    <col min="11528" max="11528" width="9" style="166" customWidth="1"/>
    <col min="11529" max="11529" width="8.7109375" style="166" customWidth="1"/>
    <col min="11530" max="11530" width="9.5703125" style="166" customWidth="1"/>
    <col min="11531" max="11531" width="14.7109375" style="166" customWidth="1"/>
    <col min="11532" max="11776" width="9.140625" style="166"/>
    <col min="11777" max="11777" width="5.42578125" style="166" customWidth="1"/>
    <col min="11778" max="11778" width="21" style="166" customWidth="1"/>
    <col min="11779" max="11779" width="9.140625" style="166" customWidth="1"/>
    <col min="11780" max="11781" width="0" style="166" hidden="1" customWidth="1"/>
    <col min="11782" max="11782" width="11" style="166" customWidth="1"/>
    <col min="11783" max="11783" width="9.28515625" style="166" customWidth="1"/>
    <col min="11784" max="11784" width="9" style="166" customWidth="1"/>
    <col min="11785" max="11785" width="8.7109375" style="166" customWidth="1"/>
    <col min="11786" max="11786" width="9.5703125" style="166" customWidth="1"/>
    <col min="11787" max="11787" width="14.7109375" style="166" customWidth="1"/>
    <col min="11788" max="12032" width="9.140625" style="166"/>
    <col min="12033" max="12033" width="5.42578125" style="166" customWidth="1"/>
    <col min="12034" max="12034" width="21" style="166" customWidth="1"/>
    <col min="12035" max="12035" width="9.140625" style="166" customWidth="1"/>
    <col min="12036" max="12037" width="0" style="166" hidden="1" customWidth="1"/>
    <col min="12038" max="12038" width="11" style="166" customWidth="1"/>
    <col min="12039" max="12039" width="9.28515625" style="166" customWidth="1"/>
    <col min="12040" max="12040" width="9" style="166" customWidth="1"/>
    <col min="12041" max="12041" width="8.7109375" style="166" customWidth="1"/>
    <col min="12042" max="12042" width="9.5703125" style="166" customWidth="1"/>
    <col min="12043" max="12043" width="14.7109375" style="166" customWidth="1"/>
    <col min="12044" max="12288" width="9.140625" style="166"/>
    <col min="12289" max="12289" width="5.42578125" style="166" customWidth="1"/>
    <col min="12290" max="12290" width="21" style="166" customWidth="1"/>
    <col min="12291" max="12291" width="9.140625" style="166" customWidth="1"/>
    <col min="12292" max="12293" width="0" style="166" hidden="1" customWidth="1"/>
    <col min="12294" max="12294" width="11" style="166" customWidth="1"/>
    <col min="12295" max="12295" width="9.28515625" style="166" customWidth="1"/>
    <col min="12296" max="12296" width="9" style="166" customWidth="1"/>
    <col min="12297" max="12297" width="8.7109375" style="166" customWidth="1"/>
    <col min="12298" max="12298" width="9.5703125" style="166" customWidth="1"/>
    <col min="12299" max="12299" width="14.7109375" style="166" customWidth="1"/>
    <col min="12300" max="12544" width="9.140625" style="166"/>
    <col min="12545" max="12545" width="5.42578125" style="166" customWidth="1"/>
    <col min="12546" max="12546" width="21" style="166" customWidth="1"/>
    <col min="12547" max="12547" width="9.140625" style="166" customWidth="1"/>
    <col min="12548" max="12549" width="0" style="166" hidden="1" customWidth="1"/>
    <col min="12550" max="12550" width="11" style="166" customWidth="1"/>
    <col min="12551" max="12551" width="9.28515625" style="166" customWidth="1"/>
    <col min="12552" max="12552" width="9" style="166" customWidth="1"/>
    <col min="12553" max="12553" width="8.7109375" style="166" customWidth="1"/>
    <col min="12554" max="12554" width="9.5703125" style="166" customWidth="1"/>
    <col min="12555" max="12555" width="14.7109375" style="166" customWidth="1"/>
    <col min="12556" max="12800" width="9.140625" style="166"/>
    <col min="12801" max="12801" width="5.42578125" style="166" customWidth="1"/>
    <col min="12802" max="12802" width="21" style="166" customWidth="1"/>
    <col min="12803" max="12803" width="9.140625" style="166" customWidth="1"/>
    <col min="12804" max="12805" width="0" style="166" hidden="1" customWidth="1"/>
    <col min="12806" max="12806" width="11" style="166" customWidth="1"/>
    <col min="12807" max="12807" width="9.28515625" style="166" customWidth="1"/>
    <col min="12808" max="12808" width="9" style="166" customWidth="1"/>
    <col min="12809" max="12809" width="8.7109375" style="166" customWidth="1"/>
    <col min="12810" max="12810" width="9.5703125" style="166" customWidth="1"/>
    <col min="12811" max="12811" width="14.7109375" style="166" customWidth="1"/>
    <col min="12812" max="13056" width="9.140625" style="166"/>
    <col min="13057" max="13057" width="5.42578125" style="166" customWidth="1"/>
    <col min="13058" max="13058" width="21" style="166" customWidth="1"/>
    <col min="13059" max="13059" width="9.140625" style="166" customWidth="1"/>
    <col min="13060" max="13061" width="0" style="166" hidden="1" customWidth="1"/>
    <col min="13062" max="13062" width="11" style="166" customWidth="1"/>
    <col min="13063" max="13063" width="9.28515625" style="166" customWidth="1"/>
    <col min="13064" max="13064" width="9" style="166" customWidth="1"/>
    <col min="13065" max="13065" width="8.7109375" style="166" customWidth="1"/>
    <col min="13066" max="13066" width="9.5703125" style="166" customWidth="1"/>
    <col min="13067" max="13067" width="14.7109375" style="166" customWidth="1"/>
    <col min="13068" max="13312" width="9.140625" style="166"/>
    <col min="13313" max="13313" width="5.42578125" style="166" customWidth="1"/>
    <col min="13314" max="13314" width="21" style="166" customWidth="1"/>
    <col min="13315" max="13315" width="9.140625" style="166" customWidth="1"/>
    <col min="13316" max="13317" width="0" style="166" hidden="1" customWidth="1"/>
    <col min="13318" max="13318" width="11" style="166" customWidth="1"/>
    <col min="13319" max="13319" width="9.28515625" style="166" customWidth="1"/>
    <col min="13320" max="13320" width="9" style="166" customWidth="1"/>
    <col min="13321" max="13321" width="8.7109375" style="166" customWidth="1"/>
    <col min="13322" max="13322" width="9.5703125" style="166" customWidth="1"/>
    <col min="13323" max="13323" width="14.7109375" style="166" customWidth="1"/>
    <col min="13324" max="13568" width="9.140625" style="166"/>
    <col min="13569" max="13569" width="5.42578125" style="166" customWidth="1"/>
    <col min="13570" max="13570" width="21" style="166" customWidth="1"/>
    <col min="13571" max="13571" width="9.140625" style="166" customWidth="1"/>
    <col min="13572" max="13573" width="0" style="166" hidden="1" customWidth="1"/>
    <col min="13574" max="13574" width="11" style="166" customWidth="1"/>
    <col min="13575" max="13575" width="9.28515625" style="166" customWidth="1"/>
    <col min="13576" max="13576" width="9" style="166" customWidth="1"/>
    <col min="13577" max="13577" width="8.7109375" style="166" customWidth="1"/>
    <col min="13578" max="13578" width="9.5703125" style="166" customWidth="1"/>
    <col min="13579" max="13579" width="14.7109375" style="166" customWidth="1"/>
    <col min="13580" max="13824" width="9.140625" style="166"/>
    <col min="13825" max="13825" width="5.42578125" style="166" customWidth="1"/>
    <col min="13826" max="13826" width="21" style="166" customWidth="1"/>
    <col min="13827" max="13827" width="9.140625" style="166" customWidth="1"/>
    <col min="13828" max="13829" width="0" style="166" hidden="1" customWidth="1"/>
    <col min="13830" max="13830" width="11" style="166" customWidth="1"/>
    <col min="13831" max="13831" width="9.28515625" style="166" customWidth="1"/>
    <col min="13832" max="13832" width="9" style="166" customWidth="1"/>
    <col min="13833" max="13833" width="8.7109375" style="166" customWidth="1"/>
    <col min="13834" max="13834" width="9.5703125" style="166" customWidth="1"/>
    <col min="13835" max="13835" width="14.7109375" style="166" customWidth="1"/>
    <col min="13836" max="14080" width="9.140625" style="166"/>
    <col min="14081" max="14081" width="5.42578125" style="166" customWidth="1"/>
    <col min="14082" max="14082" width="21" style="166" customWidth="1"/>
    <col min="14083" max="14083" width="9.140625" style="166" customWidth="1"/>
    <col min="14084" max="14085" width="0" style="166" hidden="1" customWidth="1"/>
    <col min="14086" max="14086" width="11" style="166" customWidth="1"/>
    <col min="14087" max="14087" width="9.28515625" style="166" customWidth="1"/>
    <col min="14088" max="14088" width="9" style="166" customWidth="1"/>
    <col min="14089" max="14089" width="8.7109375" style="166" customWidth="1"/>
    <col min="14090" max="14090" width="9.5703125" style="166" customWidth="1"/>
    <col min="14091" max="14091" width="14.7109375" style="166" customWidth="1"/>
    <col min="14092" max="14336" width="9.140625" style="166"/>
    <col min="14337" max="14337" width="5.42578125" style="166" customWidth="1"/>
    <col min="14338" max="14338" width="21" style="166" customWidth="1"/>
    <col min="14339" max="14339" width="9.140625" style="166" customWidth="1"/>
    <col min="14340" max="14341" width="0" style="166" hidden="1" customWidth="1"/>
    <col min="14342" max="14342" width="11" style="166" customWidth="1"/>
    <col min="14343" max="14343" width="9.28515625" style="166" customWidth="1"/>
    <col min="14344" max="14344" width="9" style="166" customWidth="1"/>
    <col min="14345" max="14345" width="8.7109375" style="166" customWidth="1"/>
    <col min="14346" max="14346" width="9.5703125" style="166" customWidth="1"/>
    <col min="14347" max="14347" width="14.7109375" style="166" customWidth="1"/>
    <col min="14348" max="14592" width="9.140625" style="166"/>
    <col min="14593" max="14593" width="5.42578125" style="166" customWidth="1"/>
    <col min="14594" max="14594" width="21" style="166" customWidth="1"/>
    <col min="14595" max="14595" width="9.140625" style="166" customWidth="1"/>
    <col min="14596" max="14597" width="0" style="166" hidden="1" customWidth="1"/>
    <col min="14598" max="14598" width="11" style="166" customWidth="1"/>
    <col min="14599" max="14599" width="9.28515625" style="166" customWidth="1"/>
    <col min="14600" max="14600" width="9" style="166" customWidth="1"/>
    <col min="14601" max="14601" width="8.7109375" style="166" customWidth="1"/>
    <col min="14602" max="14602" width="9.5703125" style="166" customWidth="1"/>
    <col min="14603" max="14603" width="14.7109375" style="166" customWidth="1"/>
    <col min="14604" max="14848" width="9.140625" style="166"/>
    <col min="14849" max="14849" width="5.42578125" style="166" customWidth="1"/>
    <col min="14850" max="14850" width="21" style="166" customWidth="1"/>
    <col min="14851" max="14851" width="9.140625" style="166" customWidth="1"/>
    <col min="14852" max="14853" width="0" style="166" hidden="1" customWidth="1"/>
    <col min="14854" max="14854" width="11" style="166" customWidth="1"/>
    <col min="14855" max="14855" width="9.28515625" style="166" customWidth="1"/>
    <col min="14856" max="14856" width="9" style="166" customWidth="1"/>
    <col min="14857" max="14857" width="8.7109375" style="166" customWidth="1"/>
    <col min="14858" max="14858" width="9.5703125" style="166" customWidth="1"/>
    <col min="14859" max="14859" width="14.7109375" style="166" customWidth="1"/>
    <col min="14860" max="15104" width="9.140625" style="166"/>
    <col min="15105" max="15105" width="5.42578125" style="166" customWidth="1"/>
    <col min="15106" max="15106" width="21" style="166" customWidth="1"/>
    <col min="15107" max="15107" width="9.140625" style="166" customWidth="1"/>
    <col min="15108" max="15109" width="0" style="166" hidden="1" customWidth="1"/>
    <col min="15110" max="15110" width="11" style="166" customWidth="1"/>
    <col min="15111" max="15111" width="9.28515625" style="166" customWidth="1"/>
    <col min="15112" max="15112" width="9" style="166" customWidth="1"/>
    <col min="15113" max="15113" width="8.7109375" style="166" customWidth="1"/>
    <col min="15114" max="15114" width="9.5703125" style="166" customWidth="1"/>
    <col min="15115" max="15115" width="14.7109375" style="166" customWidth="1"/>
    <col min="15116" max="15360" width="9.140625" style="166"/>
    <col min="15361" max="15361" width="5.42578125" style="166" customWidth="1"/>
    <col min="15362" max="15362" width="21" style="166" customWidth="1"/>
    <col min="15363" max="15363" width="9.140625" style="166" customWidth="1"/>
    <col min="15364" max="15365" width="0" style="166" hidden="1" customWidth="1"/>
    <col min="15366" max="15366" width="11" style="166" customWidth="1"/>
    <col min="15367" max="15367" width="9.28515625" style="166" customWidth="1"/>
    <col min="15368" max="15368" width="9" style="166" customWidth="1"/>
    <col min="15369" max="15369" width="8.7109375" style="166" customWidth="1"/>
    <col min="15370" max="15370" width="9.5703125" style="166" customWidth="1"/>
    <col min="15371" max="15371" width="14.7109375" style="166" customWidth="1"/>
    <col min="15372" max="15616" width="9.140625" style="166"/>
    <col min="15617" max="15617" width="5.42578125" style="166" customWidth="1"/>
    <col min="15618" max="15618" width="21" style="166" customWidth="1"/>
    <col min="15619" max="15619" width="9.140625" style="166" customWidth="1"/>
    <col min="15620" max="15621" width="0" style="166" hidden="1" customWidth="1"/>
    <col min="15622" max="15622" width="11" style="166" customWidth="1"/>
    <col min="15623" max="15623" width="9.28515625" style="166" customWidth="1"/>
    <col min="15624" max="15624" width="9" style="166" customWidth="1"/>
    <col min="15625" max="15625" width="8.7109375" style="166" customWidth="1"/>
    <col min="15626" max="15626" width="9.5703125" style="166" customWidth="1"/>
    <col min="15627" max="15627" width="14.7109375" style="166" customWidth="1"/>
    <col min="15628" max="15872" width="9.140625" style="166"/>
    <col min="15873" max="15873" width="5.42578125" style="166" customWidth="1"/>
    <col min="15874" max="15874" width="21" style="166" customWidth="1"/>
    <col min="15875" max="15875" width="9.140625" style="166" customWidth="1"/>
    <col min="15876" max="15877" width="0" style="166" hidden="1" customWidth="1"/>
    <col min="15878" max="15878" width="11" style="166" customWidth="1"/>
    <col min="15879" max="15879" width="9.28515625" style="166" customWidth="1"/>
    <col min="15880" max="15880" width="9" style="166" customWidth="1"/>
    <col min="15881" max="15881" width="8.7109375" style="166" customWidth="1"/>
    <col min="15882" max="15882" width="9.5703125" style="166" customWidth="1"/>
    <col min="15883" max="15883" width="14.7109375" style="166" customWidth="1"/>
    <col min="15884" max="16128" width="9.140625" style="166"/>
    <col min="16129" max="16129" width="5.42578125" style="166" customWidth="1"/>
    <col min="16130" max="16130" width="21" style="166" customWidth="1"/>
    <col min="16131" max="16131" width="9.140625" style="166" customWidth="1"/>
    <col min="16132" max="16133" width="0" style="166" hidden="1" customWidth="1"/>
    <col min="16134" max="16134" width="11" style="166" customWidth="1"/>
    <col min="16135" max="16135" width="9.28515625" style="166" customWidth="1"/>
    <col min="16136" max="16136" width="9" style="166" customWidth="1"/>
    <col min="16137" max="16137" width="8.7109375" style="166" customWidth="1"/>
    <col min="16138" max="16138" width="9.5703125" style="166" customWidth="1"/>
    <col min="16139" max="16139" width="14.7109375" style="166" customWidth="1"/>
    <col min="16140" max="16384" width="9.140625" style="166"/>
  </cols>
  <sheetData>
    <row r="1" spans="1:11" s="35" customFormat="1" ht="52.5" customHeight="1" x14ac:dyDescent="0.25">
      <c r="A1" s="224" t="s">
        <v>41</v>
      </c>
      <c r="B1" s="224"/>
      <c r="C1" s="224"/>
      <c r="D1" s="224"/>
      <c r="E1" s="224"/>
      <c r="F1" s="224"/>
      <c r="G1" s="224" t="s">
        <v>35</v>
      </c>
      <c r="H1" s="224"/>
      <c r="I1" s="224"/>
      <c r="J1" s="224"/>
      <c r="K1" s="224"/>
    </row>
    <row r="2" spans="1:11" s="35" customFormat="1" x14ac:dyDescent="0.25">
      <c r="A2" s="224"/>
      <c r="B2" s="224"/>
      <c r="C2" s="224"/>
      <c r="D2" s="224"/>
      <c r="E2" s="20"/>
      <c r="F2" s="36"/>
      <c r="G2" s="20"/>
      <c r="H2" s="20"/>
      <c r="I2" s="20"/>
      <c r="J2" s="20"/>
      <c r="K2" s="37"/>
    </row>
    <row r="3" spans="1:11" s="35" customFormat="1" ht="52.5" customHeight="1" x14ac:dyDescent="0.25">
      <c r="A3" s="225" t="s">
        <v>42</v>
      </c>
      <c r="B3" s="225"/>
      <c r="C3" s="225"/>
      <c r="D3" s="225"/>
      <c r="E3" s="225"/>
      <c r="F3" s="225"/>
      <c r="G3" s="225"/>
      <c r="H3" s="225"/>
      <c r="I3" s="225"/>
      <c r="J3" s="225"/>
      <c r="K3" s="226"/>
    </row>
    <row r="4" spans="1:11" s="35" customFormat="1" ht="8.25" customHeight="1" x14ac:dyDescent="0.25">
      <c r="A4" s="34"/>
      <c r="B4" s="38"/>
      <c r="C4" s="39"/>
      <c r="D4" s="34"/>
      <c r="E4" s="34"/>
      <c r="F4" s="22"/>
      <c r="G4" s="34"/>
      <c r="H4" s="34"/>
      <c r="I4" s="34"/>
      <c r="J4" s="34"/>
      <c r="K4" s="37"/>
    </row>
    <row r="5" spans="1:11" s="35" customFormat="1" ht="82.5" customHeight="1" x14ac:dyDescent="0.25">
      <c r="A5" s="26" t="s">
        <v>0</v>
      </c>
      <c r="B5" s="227" t="s">
        <v>43</v>
      </c>
      <c r="C5" s="227"/>
      <c r="D5" s="26" t="s">
        <v>44</v>
      </c>
      <c r="E5" s="26" t="s">
        <v>45</v>
      </c>
      <c r="F5" s="26" t="s">
        <v>46</v>
      </c>
      <c r="G5" s="26" t="s">
        <v>17</v>
      </c>
      <c r="H5" s="26" t="s">
        <v>47</v>
      </c>
      <c r="I5" s="26" t="s">
        <v>48</v>
      </c>
      <c r="J5" s="26" t="s">
        <v>2</v>
      </c>
      <c r="K5" s="26" t="s">
        <v>16</v>
      </c>
    </row>
    <row r="6" spans="1:11" s="47" customFormat="1" ht="31.5" x14ac:dyDescent="0.25">
      <c r="A6" s="40">
        <v>1</v>
      </c>
      <c r="B6" s="41" t="s">
        <v>49</v>
      </c>
      <c r="C6" s="42" t="s">
        <v>50</v>
      </c>
      <c r="D6" s="43" t="s">
        <v>51</v>
      </c>
      <c r="E6" s="44" t="s">
        <v>52</v>
      </c>
      <c r="F6" s="45" t="s">
        <v>25</v>
      </c>
      <c r="G6" s="218" t="s">
        <v>53</v>
      </c>
      <c r="H6" s="219"/>
      <c r="I6" s="219"/>
      <c r="J6" s="220"/>
      <c r="K6" s="46"/>
    </row>
    <row r="7" spans="1:11" s="47" customFormat="1" ht="21.75" customHeight="1" x14ac:dyDescent="0.25">
      <c r="A7" s="48" t="s">
        <v>54</v>
      </c>
      <c r="B7" s="49" t="s">
        <v>29</v>
      </c>
      <c r="C7" s="50"/>
      <c r="D7" s="51"/>
      <c r="E7" s="52"/>
      <c r="F7" s="53"/>
      <c r="G7" s="54">
        <v>132</v>
      </c>
      <c r="H7" s="54">
        <v>115</v>
      </c>
      <c r="I7" s="54">
        <v>8</v>
      </c>
      <c r="J7" s="54">
        <v>2</v>
      </c>
      <c r="K7" s="55"/>
    </row>
    <row r="8" spans="1:11" s="47" customFormat="1" ht="42.75" customHeight="1" x14ac:dyDescent="0.25">
      <c r="A8" s="40">
        <v>2</v>
      </c>
      <c r="B8" s="41" t="s">
        <v>55</v>
      </c>
      <c r="C8" s="42" t="s">
        <v>56</v>
      </c>
      <c r="D8" s="43" t="s">
        <v>57</v>
      </c>
      <c r="E8" s="44" t="s">
        <v>52</v>
      </c>
      <c r="F8" s="45" t="s">
        <v>58</v>
      </c>
      <c r="G8" s="44" t="str">
        <f>IF($E8="Xuất sắc","X","")</f>
        <v>X</v>
      </c>
      <c r="H8" s="56" t="str">
        <f>IF($E8="Tốt","X","")</f>
        <v/>
      </c>
      <c r="I8" s="56" t="str">
        <f>IF($E8="Hoàn thành","X","")</f>
        <v/>
      </c>
      <c r="J8" s="56" t="str">
        <f>IF($E8="Không hoàn thành","X","")</f>
        <v/>
      </c>
      <c r="K8" s="57" t="s">
        <v>59</v>
      </c>
    </row>
    <row r="9" spans="1:11" s="47" customFormat="1" ht="31.5" x14ac:dyDescent="0.25">
      <c r="A9" s="40">
        <v>3</v>
      </c>
      <c r="B9" s="41" t="s">
        <v>60</v>
      </c>
      <c r="C9" s="42" t="s">
        <v>61</v>
      </c>
      <c r="D9" s="43" t="s">
        <v>62</v>
      </c>
      <c r="E9" s="44" t="s">
        <v>52</v>
      </c>
      <c r="F9" s="45" t="s">
        <v>58</v>
      </c>
      <c r="G9" s="44" t="str">
        <f t="shared" ref="G9:G72" si="0">IF($E9="Xuất sắc","X","")</f>
        <v>X</v>
      </c>
      <c r="H9" s="56" t="str">
        <f t="shared" ref="H9:H72" si="1">IF($E9="Tốt","X","")</f>
        <v/>
      </c>
      <c r="I9" s="56" t="str">
        <f t="shared" ref="I9:I72" si="2">IF($E9="Hoàn thành","X","")</f>
        <v/>
      </c>
      <c r="J9" s="56" t="str">
        <f t="shared" ref="J9:J72" si="3">IF($E9="Không hoàn thành","X","")</f>
        <v/>
      </c>
      <c r="K9" s="46"/>
    </row>
    <row r="10" spans="1:11" s="47" customFormat="1" ht="31.5" x14ac:dyDescent="0.25">
      <c r="A10" s="40">
        <v>4</v>
      </c>
      <c r="B10" s="41" t="s">
        <v>63</v>
      </c>
      <c r="C10" s="42" t="s">
        <v>64</v>
      </c>
      <c r="D10" s="43" t="s">
        <v>65</v>
      </c>
      <c r="E10" s="44" t="s">
        <v>52</v>
      </c>
      <c r="F10" s="45" t="s">
        <v>58</v>
      </c>
      <c r="G10" s="44" t="str">
        <f t="shared" si="0"/>
        <v>X</v>
      </c>
      <c r="H10" s="56" t="str">
        <f t="shared" si="1"/>
        <v/>
      </c>
      <c r="I10" s="56" t="str">
        <f t="shared" si="2"/>
        <v/>
      </c>
      <c r="J10" s="56" t="str">
        <f t="shared" si="3"/>
        <v/>
      </c>
      <c r="K10" s="46"/>
    </row>
    <row r="11" spans="1:11" s="60" customFormat="1" ht="31.5" customHeight="1" x14ac:dyDescent="0.25">
      <c r="A11" s="40">
        <v>5</v>
      </c>
      <c r="B11" s="41" t="s">
        <v>66</v>
      </c>
      <c r="C11" s="42" t="s">
        <v>56</v>
      </c>
      <c r="D11" s="43" t="s">
        <v>67</v>
      </c>
      <c r="E11" s="44" t="s">
        <v>52</v>
      </c>
      <c r="F11" s="58" t="s">
        <v>68</v>
      </c>
      <c r="G11" s="44" t="str">
        <f t="shared" si="0"/>
        <v>X</v>
      </c>
      <c r="H11" s="56" t="str">
        <f t="shared" si="1"/>
        <v/>
      </c>
      <c r="I11" s="56" t="str">
        <f t="shared" si="2"/>
        <v/>
      </c>
      <c r="J11" s="56" t="str">
        <f t="shared" si="3"/>
        <v/>
      </c>
      <c r="K11" s="59"/>
    </row>
    <row r="12" spans="1:11" s="60" customFormat="1" ht="22.5" customHeight="1" x14ac:dyDescent="0.25">
      <c r="A12" s="40">
        <v>6</v>
      </c>
      <c r="B12" s="41" t="s">
        <v>69</v>
      </c>
      <c r="C12" s="42" t="s">
        <v>70</v>
      </c>
      <c r="D12" s="43" t="s">
        <v>71</v>
      </c>
      <c r="E12" s="44" t="s">
        <v>52</v>
      </c>
      <c r="F12" s="61" t="s">
        <v>72</v>
      </c>
      <c r="G12" s="44" t="str">
        <f t="shared" si="0"/>
        <v>X</v>
      </c>
      <c r="H12" s="56" t="str">
        <f t="shared" si="1"/>
        <v/>
      </c>
      <c r="I12" s="56" t="str">
        <f t="shared" si="2"/>
        <v/>
      </c>
      <c r="J12" s="56" t="str">
        <f t="shared" si="3"/>
        <v/>
      </c>
      <c r="K12" s="59"/>
    </row>
    <row r="13" spans="1:11" s="60" customFormat="1" ht="22.5" customHeight="1" x14ac:dyDescent="0.25">
      <c r="A13" s="40">
        <v>7</v>
      </c>
      <c r="B13" s="41" t="s">
        <v>73</v>
      </c>
      <c r="C13" s="42" t="s">
        <v>74</v>
      </c>
      <c r="D13" s="43" t="s">
        <v>75</v>
      </c>
      <c r="E13" s="44" t="s">
        <v>52</v>
      </c>
      <c r="F13" s="61" t="s">
        <v>72</v>
      </c>
      <c r="G13" s="44" t="str">
        <f t="shared" si="0"/>
        <v>X</v>
      </c>
      <c r="H13" s="56" t="str">
        <f t="shared" si="1"/>
        <v/>
      </c>
      <c r="I13" s="56" t="str">
        <f t="shared" si="2"/>
        <v/>
      </c>
      <c r="J13" s="56" t="str">
        <f t="shared" si="3"/>
        <v/>
      </c>
      <c r="K13" s="59"/>
    </row>
    <row r="14" spans="1:11" s="60" customFormat="1" ht="22.5" customHeight="1" x14ac:dyDescent="0.25">
      <c r="A14" s="40">
        <v>8</v>
      </c>
      <c r="B14" s="41" t="s">
        <v>76</v>
      </c>
      <c r="C14" s="42" t="s">
        <v>77</v>
      </c>
      <c r="D14" s="43" t="s">
        <v>78</v>
      </c>
      <c r="E14" s="44" t="s">
        <v>52</v>
      </c>
      <c r="F14" s="61" t="s">
        <v>72</v>
      </c>
      <c r="G14" s="44" t="str">
        <f t="shared" si="0"/>
        <v>X</v>
      </c>
      <c r="H14" s="56" t="str">
        <f t="shared" si="1"/>
        <v/>
      </c>
      <c r="I14" s="56" t="str">
        <f t="shared" si="2"/>
        <v/>
      </c>
      <c r="J14" s="56" t="str">
        <f t="shared" si="3"/>
        <v/>
      </c>
      <c r="K14" s="59"/>
    </row>
    <row r="15" spans="1:11" s="60" customFormat="1" ht="22.5" customHeight="1" x14ac:dyDescent="0.25">
      <c r="A15" s="40">
        <v>9</v>
      </c>
      <c r="B15" s="41" t="s">
        <v>79</v>
      </c>
      <c r="C15" s="42" t="s">
        <v>80</v>
      </c>
      <c r="D15" s="43" t="s">
        <v>81</v>
      </c>
      <c r="E15" s="44" t="s">
        <v>52</v>
      </c>
      <c r="F15" s="61" t="s">
        <v>72</v>
      </c>
      <c r="G15" s="44" t="str">
        <f t="shared" si="0"/>
        <v>X</v>
      </c>
      <c r="H15" s="56" t="str">
        <f t="shared" si="1"/>
        <v/>
      </c>
      <c r="I15" s="56" t="str">
        <f t="shared" si="2"/>
        <v/>
      </c>
      <c r="J15" s="56" t="str">
        <f t="shared" si="3"/>
        <v/>
      </c>
      <c r="K15" s="59"/>
    </row>
    <row r="16" spans="1:11" s="60" customFormat="1" ht="22.5" customHeight="1" x14ac:dyDescent="0.25">
      <c r="A16" s="40">
        <v>10</v>
      </c>
      <c r="B16" s="62" t="s">
        <v>82</v>
      </c>
      <c r="C16" s="63" t="s">
        <v>77</v>
      </c>
      <c r="D16" s="43" t="s">
        <v>83</v>
      </c>
      <c r="E16" s="44" t="s">
        <v>52</v>
      </c>
      <c r="F16" s="61" t="s">
        <v>72</v>
      </c>
      <c r="G16" s="44" t="str">
        <f t="shared" si="0"/>
        <v>X</v>
      </c>
      <c r="H16" s="56" t="str">
        <f t="shared" si="1"/>
        <v/>
      </c>
      <c r="I16" s="56" t="str">
        <f t="shared" si="2"/>
        <v/>
      </c>
      <c r="J16" s="56" t="str">
        <f t="shared" si="3"/>
        <v/>
      </c>
      <c r="K16" s="59"/>
    </row>
    <row r="17" spans="1:11" s="60" customFormat="1" ht="38.25" x14ac:dyDescent="0.25">
      <c r="A17" s="40">
        <v>11</v>
      </c>
      <c r="B17" s="62" t="s">
        <v>84</v>
      </c>
      <c r="C17" s="63" t="s">
        <v>85</v>
      </c>
      <c r="D17" s="43" t="s">
        <v>86</v>
      </c>
      <c r="E17" s="44" t="s">
        <v>87</v>
      </c>
      <c r="F17" s="61" t="s">
        <v>72</v>
      </c>
      <c r="G17" s="44" t="str">
        <f t="shared" si="0"/>
        <v/>
      </c>
      <c r="H17" s="56" t="str">
        <f t="shared" si="1"/>
        <v>X</v>
      </c>
      <c r="I17" s="56" t="str">
        <f t="shared" si="2"/>
        <v/>
      </c>
      <c r="J17" s="56" t="str">
        <f t="shared" si="3"/>
        <v/>
      </c>
      <c r="K17" s="57" t="s">
        <v>88</v>
      </c>
    </row>
    <row r="18" spans="1:11" s="60" customFormat="1" ht="22.5" customHeight="1" x14ac:dyDescent="0.25">
      <c r="A18" s="40">
        <v>12</v>
      </c>
      <c r="B18" s="62" t="s">
        <v>89</v>
      </c>
      <c r="C18" s="63" t="s">
        <v>90</v>
      </c>
      <c r="D18" s="43" t="s">
        <v>91</v>
      </c>
      <c r="E18" s="44" t="s">
        <v>52</v>
      </c>
      <c r="F18" s="61" t="s">
        <v>72</v>
      </c>
      <c r="G18" s="44" t="str">
        <f t="shared" si="0"/>
        <v>X</v>
      </c>
      <c r="H18" s="56" t="str">
        <f>IF($E18="Tốt","X","")</f>
        <v/>
      </c>
      <c r="I18" s="56" t="str">
        <f>IF($E18="Hoàn thành","X","")</f>
        <v/>
      </c>
      <c r="J18" s="56" t="str">
        <f>IF($E18="Không hoàn thành","X","")</f>
        <v/>
      </c>
      <c r="K18" s="59"/>
    </row>
    <row r="19" spans="1:11" s="60" customFormat="1" ht="22.5" customHeight="1" x14ac:dyDescent="0.25">
      <c r="A19" s="40">
        <v>13</v>
      </c>
      <c r="B19" s="62" t="s">
        <v>92</v>
      </c>
      <c r="C19" s="63" t="s">
        <v>93</v>
      </c>
      <c r="D19" s="43" t="s">
        <v>94</v>
      </c>
      <c r="E19" s="44" t="s">
        <v>52</v>
      </c>
      <c r="F19" s="61" t="s">
        <v>72</v>
      </c>
      <c r="G19" s="44" t="str">
        <f t="shared" si="0"/>
        <v>X</v>
      </c>
      <c r="H19" s="56" t="str">
        <f t="shared" si="1"/>
        <v/>
      </c>
      <c r="I19" s="56" t="str">
        <f t="shared" si="2"/>
        <v/>
      </c>
      <c r="J19" s="56" t="str">
        <f t="shared" si="3"/>
        <v/>
      </c>
      <c r="K19" s="59"/>
    </row>
    <row r="20" spans="1:11" s="60" customFormat="1" ht="22.5" customHeight="1" x14ac:dyDescent="0.25">
      <c r="A20" s="40">
        <v>14</v>
      </c>
      <c r="B20" s="62" t="s">
        <v>95</v>
      </c>
      <c r="C20" s="63" t="s">
        <v>96</v>
      </c>
      <c r="D20" s="43">
        <v>11100000803</v>
      </c>
      <c r="E20" s="44" t="s">
        <v>52</v>
      </c>
      <c r="F20" s="61" t="s">
        <v>72</v>
      </c>
      <c r="G20" s="44" t="str">
        <f t="shared" si="0"/>
        <v>X</v>
      </c>
      <c r="H20" s="56" t="str">
        <f t="shared" si="1"/>
        <v/>
      </c>
      <c r="I20" s="56" t="str">
        <f t="shared" si="2"/>
        <v/>
      </c>
      <c r="J20" s="56" t="str">
        <f t="shared" si="3"/>
        <v/>
      </c>
      <c r="K20" s="59"/>
    </row>
    <row r="21" spans="1:11" s="60" customFormat="1" ht="22.5" customHeight="1" x14ac:dyDescent="0.25">
      <c r="A21" s="40">
        <v>15</v>
      </c>
      <c r="B21" s="62" t="s">
        <v>97</v>
      </c>
      <c r="C21" s="63" t="s">
        <v>98</v>
      </c>
      <c r="D21" s="43" t="s">
        <v>99</v>
      </c>
      <c r="E21" s="44" t="s">
        <v>52</v>
      </c>
      <c r="F21" s="61" t="s">
        <v>72</v>
      </c>
      <c r="G21" s="44" t="str">
        <f t="shared" si="0"/>
        <v>X</v>
      </c>
      <c r="H21" s="56" t="str">
        <f t="shared" si="1"/>
        <v/>
      </c>
      <c r="I21" s="56" t="str">
        <f t="shared" si="2"/>
        <v/>
      </c>
      <c r="J21" s="56" t="str">
        <f t="shared" si="3"/>
        <v/>
      </c>
      <c r="K21" s="59"/>
    </row>
    <row r="22" spans="1:11" s="60" customFormat="1" ht="22.5" customHeight="1" x14ac:dyDescent="0.25">
      <c r="A22" s="40">
        <v>16</v>
      </c>
      <c r="B22" s="62" t="s">
        <v>100</v>
      </c>
      <c r="C22" s="63" t="s">
        <v>101</v>
      </c>
      <c r="D22" s="43" t="s">
        <v>102</v>
      </c>
      <c r="E22" s="44" t="s">
        <v>52</v>
      </c>
      <c r="F22" s="61" t="s">
        <v>72</v>
      </c>
      <c r="G22" s="44" t="str">
        <f t="shared" si="0"/>
        <v>X</v>
      </c>
      <c r="H22" s="56" t="str">
        <f t="shared" si="1"/>
        <v/>
      </c>
      <c r="I22" s="56" t="str">
        <f t="shared" si="2"/>
        <v/>
      </c>
      <c r="J22" s="56" t="str">
        <f t="shared" si="3"/>
        <v/>
      </c>
      <c r="K22" s="59"/>
    </row>
    <row r="23" spans="1:11" s="60" customFormat="1" ht="22.5" customHeight="1" x14ac:dyDescent="0.25">
      <c r="A23" s="40">
        <v>17</v>
      </c>
      <c r="B23" s="62" t="s">
        <v>55</v>
      </c>
      <c r="C23" s="63" t="s">
        <v>103</v>
      </c>
      <c r="D23" s="43" t="s">
        <v>104</v>
      </c>
      <c r="E23" s="44" t="s">
        <v>87</v>
      </c>
      <c r="F23" s="61" t="s">
        <v>72</v>
      </c>
      <c r="G23" s="44" t="str">
        <f t="shared" si="0"/>
        <v/>
      </c>
      <c r="H23" s="56" t="str">
        <f t="shared" si="1"/>
        <v>X</v>
      </c>
      <c r="I23" s="56" t="str">
        <f t="shared" si="2"/>
        <v/>
      </c>
      <c r="J23" s="56" t="str">
        <f t="shared" si="3"/>
        <v/>
      </c>
      <c r="K23" s="59"/>
    </row>
    <row r="24" spans="1:11" s="60" customFormat="1" ht="22.5" customHeight="1" x14ac:dyDescent="0.25">
      <c r="A24" s="40">
        <v>18</v>
      </c>
      <c r="B24" s="62" t="s">
        <v>105</v>
      </c>
      <c r="C24" s="63" t="s">
        <v>106</v>
      </c>
      <c r="D24" s="43" t="s">
        <v>107</v>
      </c>
      <c r="E24" s="44" t="s">
        <v>52</v>
      </c>
      <c r="F24" s="61" t="s">
        <v>72</v>
      </c>
      <c r="G24" s="44" t="str">
        <f t="shared" si="0"/>
        <v>X</v>
      </c>
      <c r="H24" s="56" t="str">
        <f t="shared" si="1"/>
        <v/>
      </c>
      <c r="I24" s="56" t="str">
        <f t="shared" si="2"/>
        <v/>
      </c>
      <c r="J24" s="56" t="str">
        <f t="shared" si="3"/>
        <v/>
      </c>
      <c r="K24" s="59"/>
    </row>
    <row r="25" spans="1:11" s="60" customFormat="1" ht="22.5" customHeight="1" x14ac:dyDescent="0.25">
      <c r="A25" s="40">
        <v>19</v>
      </c>
      <c r="B25" s="62" t="s">
        <v>108</v>
      </c>
      <c r="C25" s="63" t="s">
        <v>109</v>
      </c>
      <c r="D25" s="43" t="s">
        <v>110</v>
      </c>
      <c r="E25" s="44" t="s">
        <v>52</v>
      </c>
      <c r="F25" s="61" t="s">
        <v>72</v>
      </c>
      <c r="G25" s="44" t="str">
        <f t="shared" si="0"/>
        <v>X</v>
      </c>
      <c r="H25" s="56" t="str">
        <f t="shared" si="1"/>
        <v/>
      </c>
      <c r="I25" s="56" t="str">
        <f t="shared" si="2"/>
        <v/>
      </c>
      <c r="J25" s="56" t="str">
        <f t="shared" si="3"/>
        <v/>
      </c>
      <c r="K25" s="59"/>
    </row>
    <row r="26" spans="1:11" s="20" customFormat="1" ht="47.25" x14ac:dyDescent="0.25">
      <c r="A26" s="40">
        <v>20</v>
      </c>
      <c r="B26" s="62" t="s">
        <v>111</v>
      </c>
      <c r="C26" s="64" t="s">
        <v>112</v>
      </c>
      <c r="D26" s="65">
        <v>11100000742</v>
      </c>
      <c r="E26" s="44" t="s">
        <v>52</v>
      </c>
      <c r="F26" s="66" t="s">
        <v>113</v>
      </c>
      <c r="G26" s="44" t="str">
        <f t="shared" si="0"/>
        <v>X</v>
      </c>
      <c r="H26" s="56" t="str">
        <f>IF($E26="Tốt","X","")</f>
        <v/>
      </c>
      <c r="I26" s="56" t="str">
        <f>IF($E26="Hoàn thành","X","")</f>
        <v/>
      </c>
      <c r="J26" s="56" t="str">
        <f>IF($E26="Không hoàn thành","X","")</f>
        <v/>
      </c>
      <c r="K26" s="67"/>
    </row>
    <row r="27" spans="1:11" s="20" customFormat="1" ht="20.25" customHeight="1" x14ac:dyDescent="0.25">
      <c r="A27" s="40">
        <v>21</v>
      </c>
      <c r="B27" s="62" t="s">
        <v>114</v>
      </c>
      <c r="C27" s="64" t="s">
        <v>115</v>
      </c>
      <c r="D27" s="65">
        <v>11100000704</v>
      </c>
      <c r="E27" s="44" t="s">
        <v>52</v>
      </c>
      <c r="F27" s="61" t="s">
        <v>72</v>
      </c>
      <c r="G27" s="44" t="str">
        <f t="shared" si="0"/>
        <v>X</v>
      </c>
      <c r="H27" s="56" t="str">
        <f t="shared" si="1"/>
        <v/>
      </c>
      <c r="I27" s="56" t="str">
        <f t="shared" si="2"/>
        <v/>
      </c>
      <c r="J27" s="56" t="str">
        <f t="shared" si="3"/>
        <v/>
      </c>
      <c r="K27" s="67"/>
    </row>
    <row r="28" spans="1:11" s="20" customFormat="1" ht="20.25" customHeight="1" x14ac:dyDescent="0.25">
      <c r="A28" s="40">
        <v>22</v>
      </c>
      <c r="B28" s="62" t="s">
        <v>116</v>
      </c>
      <c r="C28" s="64" t="s">
        <v>117</v>
      </c>
      <c r="D28" s="65">
        <v>11100000751</v>
      </c>
      <c r="E28" s="44" t="s">
        <v>52</v>
      </c>
      <c r="F28" s="61" t="s">
        <v>72</v>
      </c>
      <c r="G28" s="44" t="str">
        <f t="shared" si="0"/>
        <v>X</v>
      </c>
      <c r="H28" s="56" t="str">
        <f t="shared" si="1"/>
        <v/>
      </c>
      <c r="I28" s="56" t="str">
        <f t="shared" si="2"/>
        <v/>
      </c>
      <c r="J28" s="56" t="str">
        <f t="shared" si="3"/>
        <v/>
      </c>
      <c r="K28" s="67"/>
    </row>
    <row r="29" spans="1:11" s="20" customFormat="1" ht="20.25" customHeight="1" x14ac:dyDescent="0.25">
      <c r="A29" s="40">
        <v>23</v>
      </c>
      <c r="B29" s="62" t="s">
        <v>118</v>
      </c>
      <c r="C29" s="64" t="s">
        <v>109</v>
      </c>
      <c r="D29" s="65">
        <v>11100115721</v>
      </c>
      <c r="E29" s="44" t="s">
        <v>87</v>
      </c>
      <c r="F29" s="61" t="s">
        <v>72</v>
      </c>
      <c r="G29" s="44" t="str">
        <f t="shared" si="0"/>
        <v/>
      </c>
      <c r="H29" s="56" t="str">
        <f t="shared" si="1"/>
        <v>X</v>
      </c>
      <c r="I29" s="56" t="str">
        <f t="shared" si="2"/>
        <v/>
      </c>
      <c r="J29" s="56" t="str">
        <f t="shared" si="3"/>
        <v/>
      </c>
      <c r="K29" s="67"/>
    </row>
    <row r="30" spans="1:11" s="20" customFormat="1" ht="20.25" customHeight="1" x14ac:dyDescent="0.25">
      <c r="A30" s="40">
        <v>24</v>
      </c>
      <c r="B30" s="62" t="s">
        <v>119</v>
      </c>
      <c r="C30" s="64" t="s">
        <v>120</v>
      </c>
      <c r="D30" s="65">
        <v>11100110014</v>
      </c>
      <c r="E30" s="44" t="s">
        <v>87</v>
      </c>
      <c r="F30" s="61" t="s">
        <v>72</v>
      </c>
      <c r="G30" s="44" t="str">
        <f t="shared" si="0"/>
        <v/>
      </c>
      <c r="H30" s="56" t="str">
        <f t="shared" si="1"/>
        <v>X</v>
      </c>
      <c r="I30" s="56" t="str">
        <f t="shared" si="2"/>
        <v/>
      </c>
      <c r="J30" s="56" t="str">
        <f t="shared" si="3"/>
        <v/>
      </c>
      <c r="K30" s="67"/>
    </row>
    <row r="31" spans="1:11" s="70" customFormat="1" ht="40.5" customHeight="1" x14ac:dyDescent="0.25">
      <c r="A31" s="40">
        <v>25</v>
      </c>
      <c r="B31" s="62" t="s">
        <v>121</v>
      </c>
      <c r="C31" s="68" t="s">
        <v>122</v>
      </c>
      <c r="D31" s="69">
        <v>11100115717</v>
      </c>
      <c r="E31" s="44" t="s">
        <v>123</v>
      </c>
      <c r="F31" s="61" t="s">
        <v>72</v>
      </c>
      <c r="G31" s="44" t="str">
        <f t="shared" si="0"/>
        <v/>
      </c>
      <c r="H31" s="56" t="str">
        <f>IF($E31="Tốt","X","")</f>
        <v/>
      </c>
      <c r="I31" s="56" t="str">
        <f>IF($E31="Hoàn thành","X","")</f>
        <v>X</v>
      </c>
      <c r="J31" s="56" t="str">
        <f>IF($E31="Không hoàn thành","X","")</f>
        <v/>
      </c>
      <c r="K31" s="57" t="s">
        <v>124</v>
      </c>
    </row>
    <row r="32" spans="1:11" s="70" customFormat="1" ht="20.25" customHeight="1" x14ac:dyDescent="0.25">
      <c r="A32" s="40">
        <v>26</v>
      </c>
      <c r="B32" s="62" t="s">
        <v>125</v>
      </c>
      <c r="C32" s="68" t="s">
        <v>96</v>
      </c>
      <c r="D32" s="69">
        <v>11100000741</v>
      </c>
      <c r="E32" s="44" t="s">
        <v>87</v>
      </c>
      <c r="F32" s="61" t="s">
        <v>72</v>
      </c>
      <c r="G32" s="44" t="str">
        <f t="shared" si="0"/>
        <v/>
      </c>
      <c r="H32" s="56" t="str">
        <f t="shared" si="1"/>
        <v>X</v>
      </c>
      <c r="I32" s="56" t="str">
        <f t="shared" si="2"/>
        <v/>
      </c>
      <c r="J32" s="56" t="str">
        <f t="shared" si="3"/>
        <v/>
      </c>
      <c r="K32" s="71"/>
    </row>
    <row r="33" spans="1:11" s="70" customFormat="1" ht="20.25" customHeight="1" x14ac:dyDescent="0.25">
      <c r="A33" s="40">
        <v>27</v>
      </c>
      <c r="B33" s="62" t="s">
        <v>126</v>
      </c>
      <c r="C33" s="68" t="s">
        <v>127</v>
      </c>
      <c r="D33" s="69">
        <v>11100071600</v>
      </c>
      <c r="E33" s="44" t="s">
        <v>52</v>
      </c>
      <c r="F33" s="61" t="s">
        <v>72</v>
      </c>
      <c r="G33" s="44" t="str">
        <f t="shared" si="0"/>
        <v>X</v>
      </c>
      <c r="H33" s="56" t="str">
        <f t="shared" si="1"/>
        <v/>
      </c>
      <c r="I33" s="56" t="str">
        <f t="shared" si="2"/>
        <v/>
      </c>
      <c r="J33" s="56" t="str">
        <f t="shared" si="3"/>
        <v/>
      </c>
      <c r="K33" s="71"/>
    </row>
    <row r="34" spans="1:11" s="70" customFormat="1" ht="20.25" customHeight="1" x14ac:dyDescent="0.25">
      <c r="A34" s="40">
        <v>28</v>
      </c>
      <c r="B34" s="62" t="s">
        <v>128</v>
      </c>
      <c r="C34" s="68" t="s">
        <v>129</v>
      </c>
      <c r="D34" s="69">
        <v>11100000789</v>
      </c>
      <c r="E34" s="44" t="s">
        <v>52</v>
      </c>
      <c r="F34" s="61" t="s">
        <v>72</v>
      </c>
      <c r="G34" s="44" t="str">
        <f t="shared" si="0"/>
        <v>X</v>
      </c>
      <c r="H34" s="56" t="str">
        <f t="shared" si="1"/>
        <v/>
      </c>
      <c r="I34" s="56" t="str">
        <f t="shared" si="2"/>
        <v/>
      </c>
      <c r="J34" s="56" t="str">
        <f t="shared" si="3"/>
        <v/>
      </c>
      <c r="K34" s="71"/>
    </row>
    <row r="35" spans="1:11" s="70" customFormat="1" ht="20.25" customHeight="1" x14ac:dyDescent="0.25">
      <c r="A35" s="40">
        <v>29</v>
      </c>
      <c r="B35" s="62" t="s">
        <v>130</v>
      </c>
      <c r="C35" s="68" t="s">
        <v>131</v>
      </c>
      <c r="D35" s="69">
        <v>11100000812</v>
      </c>
      <c r="E35" s="44" t="s">
        <v>87</v>
      </c>
      <c r="F35" s="61" t="s">
        <v>72</v>
      </c>
      <c r="G35" s="44" t="str">
        <f t="shared" si="0"/>
        <v/>
      </c>
      <c r="H35" s="56" t="str">
        <f t="shared" si="1"/>
        <v>X</v>
      </c>
      <c r="I35" s="56" t="str">
        <f t="shared" si="2"/>
        <v/>
      </c>
      <c r="J35" s="56" t="str">
        <f t="shared" si="3"/>
        <v/>
      </c>
      <c r="K35" s="71"/>
    </row>
    <row r="36" spans="1:11" s="70" customFormat="1" ht="20.25" customHeight="1" x14ac:dyDescent="0.25">
      <c r="A36" s="40">
        <v>30</v>
      </c>
      <c r="B36" s="62" t="s">
        <v>132</v>
      </c>
      <c r="C36" s="68" t="s">
        <v>133</v>
      </c>
      <c r="D36" s="69">
        <v>11100071602</v>
      </c>
      <c r="E36" s="44" t="s">
        <v>52</v>
      </c>
      <c r="F36" s="61" t="s">
        <v>72</v>
      </c>
      <c r="G36" s="44" t="str">
        <f t="shared" si="0"/>
        <v>X</v>
      </c>
      <c r="H36" s="56" t="str">
        <f t="shared" si="1"/>
        <v/>
      </c>
      <c r="I36" s="56" t="str">
        <f t="shared" si="2"/>
        <v/>
      </c>
      <c r="J36" s="56" t="str">
        <f t="shared" si="3"/>
        <v/>
      </c>
      <c r="K36" s="71"/>
    </row>
    <row r="37" spans="1:11" s="70" customFormat="1" ht="20.25" customHeight="1" x14ac:dyDescent="0.25">
      <c r="A37" s="40">
        <v>31</v>
      </c>
      <c r="B37" s="62" t="s">
        <v>134</v>
      </c>
      <c r="C37" s="68" t="s">
        <v>135</v>
      </c>
      <c r="D37" s="69">
        <v>11100000772</v>
      </c>
      <c r="E37" s="44" t="s">
        <v>87</v>
      </c>
      <c r="F37" s="61" t="s">
        <v>72</v>
      </c>
      <c r="G37" s="44" t="str">
        <f t="shared" si="0"/>
        <v/>
      </c>
      <c r="H37" s="56" t="str">
        <f>IF($E37="Tốt","X","")</f>
        <v>X</v>
      </c>
      <c r="I37" s="56" t="str">
        <f>IF($E37="Hoàn thành","X","")</f>
        <v/>
      </c>
      <c r="J37" s="56" t="str">
        <f>IF($E37="Không hoàn thành","X","")</f>
        <v/>
      </c>
      <c r="K37" s="71"/>
    </row>
    <row r="38" spans="1:11" s="20" customFormat="1" ht="31.5" customHeight="1" x14ac:dyDescent="0.25">
      <c r="A38" s="40">
        <v>32</v>
      </c>
      <c r="B38" s="62" t="s">
        <v>136</v>
      </c>
      <c r="C38" s="64" t="s">
        <v>137</v>
      </c>
      <c r="D38" s="65">
        <v>11100066861</v>
      </c>
      <c r="E38" s="44" t="s">
        <v>52</v>
      </c>
      <c r="F38" s="58" t="s">
        <v>138</v>
      </c>
      <c r="G38" s="44" t="str">
        <f t="shared" si="0"/>
        <v>X</v>
      </c>
      <c r="H38" s="56" t="str">
        <f t="shared" si="1"/>
        <v/>
      </c>
      <c r="I38" s="56" t="str">
        <f t="shared" si="2"/>
        <v/>
      </c>
      <c r="J38" s="56" t="str">
        <f t="shared" si="3"/>
        <v/>
      </c>
      <c r="K38" s="67"/>
    </row>
    <row r="39" spans="1:11" s="34" customFormat="1" ht="21" customHeight="1" x14ac:dyDescent="0.25">
      <c r="A39" s="40">
        <v>33</v>
      </c>
      <c r="B39" s="62" t="s">
        <v>139</v>
      </c>
      <c r="C39" s="64" t="s">
        <v>140</v>
      </c>
      <c r="D39" s="65">
        <v>11100000701</v>
      </c>
      <c r="E39" s="44" t="s">
        <v>52</v>
      </c>
      <c r="F39" s="61" t="s">
        <v>72</v>
      </c>
      <c r="G39" s="44" t="str">
        <f t="shared" si="0"/>
        <v>X</v>
      </c>
      <c r="H39" s="56" t="str">
        <f t="shared" si="1"/>
        <v/>
      </c>
      <c r="I39" s="56" t="str">
        <f t="shared" si="2"/>
        <v/>
      </c>
      <c r="J39" s="56" t="str">
        <f t="shared" si="3"/>
        <v/>
      </c>
      <c r="K39" s="72"/>
    </row>
    <row r="40" spans="1:11" s="34" customFormat="1" ht="21" customHeight="1" x14ac:dyDescent="0.25">
      <c r="A40" s="40">
        <v>34</v>
      </c>
      <c r="B40" s="62" t="s">
        <v>141</v>
      </c>
      <c r="C40" s="64" t="s">
        <v>142</v>
      </c>
      <c r="D40" s="65">
        <v>11100122989</v>
      </c>
      <c r="E40" s="44" t="s">
        <v>52</v>
      </c>
      <c r="F40" s="61" t="s">
        <v>72</v>
      </c>
      <c r="G40" s="44" t="str">
        <f t="shared" si="0"/>
        <v>X</v>
      </c>
      <c r="H40" s="56" t="str">
        <f>IF($E40="Tốt","X","")</f>
        <v/>
      </c>
      <c r="I40" s="56" t="str">
        <f>IF($E40="Hoàn thành","X","")</f>
        <v/>
      </c>
      <c r="J40" s="56" t="str">
        <f>IF($E40="Không hoàn thành","X","")</f>
        <v/>
      </c>
      <c r="K40" s="72"/>
    </row>
    <row r="41" spans="1:11" s="20" customFormat="1" ht="21" customHeight="1" x14ac:dyDescent="0.25">
      <c r="A41" s="40">
        <v>35</v>
      </c>
      <c r="B41" s="62" t="s">
        <v>143</v>
      </c>
      <c r="C41" s="64" t="s">
        <v>56</v>
      </c>
      <c r="D41" s="65">
        <v>40800000245</v>
      </c>
      <c r="E41" s="44" t="s">
        <v>52</v>
      </c>
      <c r="F41" s="61" t="s">
        <v>72</v>
      </c>
      <c r="G41" s="44" t="str">
        <f t="shared" si="0"/>
        <v>X</v>
      </c>
      <c r="H41" s="56" t="str">
        <f t="shared" si="1"/>
        <v/>
      </c>
      <c r="I41" s="56" t="str">
        <f t="shared" si="2"/>
        <v/>
      </c>
      <c r="J41" s="56" t="str">
        <f t="shared" si="3"/>
        <v/>
      </c>
      <c r="K41" s="67"/>
    </row>
    <row r="42" spans="1:11" s="20" customFormat="1" ht="21" customHeight="1" x14ac:dyDescent="0.25">
      <c r="A42" s="40">
        <v>36</v>
      </c>
      <c r="B42" s="62" t="s">
        <v>144</v>
      </c>
      <c r="C42" s="64" t="s">
        <v>145</v>
      </c>
      <c r="D42" s="65">
        <v>50700000482</v>
      </c>
      <c r="E42" s="44" t="s">
        <v>52</v>
      </c>
      <c r="F42" s="61" t="s">
        <v>72</v>
      </c>
      <c r="G42" s="44" t="str">
        <f t="shared" si="0"/>
        <v>X</v>
      </c>
      <c r="H42" s="56" t="str">
        <f t="shared" si="1"/>
        <v/>
      </c>
      <c r="I42" s="56" t="str">
        <f t="shared" si="2"/>
        <v/>
      </c>
      <c r="J42" s="56" t="str">
        <f t="shared" si="3"/>
        <v/>
      </c>
      <c r="K42" s="67"/>
    </row>
    <row r="43" spans="1:11" s="75" customFormat="1" ht="21" customHeight="1" x14ac:dyDescent="0.25">
      <c r="A43" s="40">
        <v>37</v>
      </c>
      <c r="B43" s="62" t="s">
        <v>146</v>
      </c>
      <c r="C43" s="73" t="s">
        <v>147</v>
      </c>
      <c r="D43" s="65">
        <v>11100115710</v>
      </c>
      <c r="E43" s="44" t="s">
        <v>52</v>
      </c>
      <c r="F43" s="61" t="s">
        <v>72</v>
      </c>
      <c r="G43" s="44" t="str">
        <f t="shared" si="0"/>
        <v>X</v>
      </c>
      <c r="H43" s="56" t="str">
        <f t="shared" si="1"/>
        <v/>
      </c>
      <c r="I43" s="56" t="str">
        <f t="shared" si="2"/>
        <v/>
      </c>
      <c r="J43" s="56" t="str">
        <f t="shared" si="3"/>
        <v/>
      </c>
      <c r="K43" s="74"/>
    </row>
    <row r="44" spans="1:11" s="20" customFormat="1" ht="31.5" customHeight="1" x14ac:dyDescent="0.25">
      <c r="A44" s="40">
        <v>38</v>
      </c>
      <c r="B44" s="62" t="s">
        <v>148</v>
      </c>
      <c r="C44" s="73" t="s">
        <v>149</v>
      </c>
      <c r="D44" s="76">
        <v>50800000800</v>
      </c>
      <c r="E44" s="44" t="s">
        <v>52</v>
      </c>
      <c r="F44" s="66" t="s">
        <v>150</v>
      </c>
      <c r="G44" s="44" t="str">
        <f t="shared" si="0"/>
        <v>X</v>
      </c>
      <c r="H44" s="56" t="str">
        <f t="shared" si="1"/>
        <v/>
      </c>
      <c r="I44" s="56" t="str">
        <f t="shared" si="2"/>
        <v/>
      </c>
      <c r="J44" s="56" t="str">
        <f t="shared" si="3"/>
        <v/>
      </c>
      <c r="K44" s="67"/>
    </row>
    <row r="45" spans="1:11" s="20" customFormat="1" ht="24" customHeight="1" x14ac:dyDescent="0.25">
      <c r="A45" s="40">
        <v>39</v>
      </c>
      <c r="B45" s="62" t="s">
        <v>118</v>
      </c>
      <c r="C45" s="73" t="s">
        <v>151</v>
      </c>
      <c r="D45" s="76">
        <v>11100071598</v>
      </c>
      <c r="E45" s="44" t="s">
        <v>52</v>
      </c>
      <c r="F45" s="61" t="s">
        <v>72</v>
      </c>
      <c r="G45" s="44" t="str">
        <f t="shared" si="0"/>
        <v>X</v>
      </c>
      <c r="H45" s="56" t="str">
        <f t="shared" si="1"/>
        <v/>
      </c>
      <c r="I45" s="56" t="str">
        <f t="shared" si="2"/>
        <v/>
      </c>
      <c r="J45" s="56" t="str">
        <f t="shared" si="3"/>
        <v/>
      </c>
      <c r="K45" s="67"/>
    </row>
    <row r="46" spans="1:11" s="20" customFormat="1" ht="24" customHeight="1" x14ac:dyDescent="0.25">
      <c r="A46" s="40">
        <v>40</v>
      </c>
      <c r="B46" s="62" t="s">
        <v>152</v>
      </c>
      <c r="C46" s="73" t="s">
        <v>151</v>
      </c>
      <c r="D46" s="76">
        <v>11100115722</v>
      </c>
      <c r="E46" s="44" t="s">
        <v>52</v>
      </c>
      <c r="F46" s="61" t="s">
        <v>72</v>
      </c>
      <c r="G46" s="44" t="str">
        <f t="shared" si="0"/>
        <v>X</v>
      </c>
      <c r="H46" s="56" t="str">
        <f t="shared" si="1"/>
        <v/>
      </c>
      <c r="I46" s="56" t="str">
        <f t="shared" si="2"/>
        <v/>
      </c>
      <c r="J46" s="56" t="str">
        <f t="shared" si="3"/>
        <v/>
      </c>
      <c r="K46" s="67"/>
    </row>
    <row r="47" spans="1:11" s="20" customFormat="1" ht="24" customHeight="1" x14ac:dyDescent="0.25">
      <c r="A47" s="40">
        <v>41</v>
      </c>
      <c r="B47" s="62" t="s">
        <v>153</v>
      </c>
      <c r="C47" s="73" t="s">
        <v>154</v>
      </c>
      <c r="D47" s="76">
        <v>50800001163</v>
      </c>
      <c r="E47" s="44" t="s">
        <v>52</v>
      </c>
      <c r="F47" s="61" t="s">
        <v>72</v>
      </c>
      <c r="G47" s="44" t="str">
        <f t="shared" si="0"/>
        <v>X</v>
      </c>
      <c r="H47" s="56" t="str">
        <f t="shared" si="1"/>
        <v/>
      </c>
      <c r="I47" s="56" t="str">
        <f t="shared" si="2"/>
        <v/>
      </c>
      <c r="J47" s="56" t="str">
        <f t="shared" si="3"/>
        <v/>
      </c>
      <c r="K47" s="67"/>
    </row>
    <row r="48" spans="1:11" s="20" customFormat="1" ht="31.5" customHeight="1" x14ac:dyDescent="0.25">
      <c r="A48" s="40">
        <v>42</v>
      </c>
      <c r="B48" s="77" t="s">
        <v>155</v>
      </c>
      <c r="C48" s="78" t="s">
        <v>156</v>
      </c>
      <c r="D48" s="76">
        <v>11100121674</v>
      </c>
      <c r="E48" s="44" t="s">
        <v>15</v>
      </c>
      <c r="F48" s="61" t="s">
        <v>72</v>
      </c>
      <c r="G48" s="218" t="s">
        <v>157</v>
      </c>
      <c r="H48" s="219"/>
      <c r="I48" s="219"/>
      <c r="J48" s="220"/>
      <c r="K48" s="79"/>
    </row>
    <row r="49" spans="1:11" s="34" customFormat="1" ht="20.25" customHeight="1" x14ac:dyDescent="0.25">
      <c r="A49" s="40">
        <v>43</v>
      </c>
      <c r="B49" s="62" t="s">
        <v>158</v>
      </c>
      <c r="C49" s="73" t="s">
        <v>159</v>
      </c>
      <c r="D49" s="76">
        <v>40700000691</v>
      </c>
      <c r="E49" s="44" t="s">
        <v>52</v>
      </c>
      <c r="F49" s="61" t="s">
        <v>72</v>
      </c>
      <c r="G49" s="44" t="str">
        <f t="shared" si="0"/>
        <v>X</v>
      </c>
      <c r="H49" s="56" t="str">
        <f t="shared" si="1"/>
        <v/>
      </c>
      <c r="I49" s="56" t="str">
        <f t="shared" si="2"/>
        <v/>
      </c>
      <c r="J49" s="56" t="str">
        <f t="shared" si="3"/>
        <v/>
      </c>
      <c r="K49" s="72"/>
    </row>
    <row r="50" spans="1:11" s="34" customFormat="1" ht="20.25" customHeight="1" x14ac:dyDescent="0.25">
      <c r="A50" s="40">
        <v>44</v>
      </c>
      <c r="B50" s="62" t="s">
        <v>160</v>
      </c>
      <c r="C50" s="73" t="s">
        <v>161</v>
      </c>
      <c r="D50" s="76">
        <v>50700000361</v>
      </c>
      <c r="E50" s="44" t="s">
        <v>52</v>
      </c>
      <c r="F50" s="61" t="s">
        <v>72</v>
      </c>
      <c r="G50" s="44" t="str">
        <f t="shared" si="0"/>
        <v>X</v>
      </c>
      <c r="H50" s="56" t="str">
        <f t="shared" si="1"/>
        <v/>
      </c>
      <c r="I50" s="56" t="str">
        <f t="shared" si="2"/>
        <v/>
      </c>
      <c r="J50" s="56" t="str">
        <f t="shared" si="3"/>
        <v/>
      </c>
      <c r="K50" s="72"/>
    </row>
    <row r="51" spans="1:11" s="20" customFormat="1" ht="30" customHeight="1" x14ac:dyDescent="0.25">
      <c r="A51" s="40">
        <v>45</v>
      </c>
      <c r="B51" s="62" t="s">
        <v>162</v>
      </c>
      <c r="C51" s="80" t="s">
        <v>163</v>
      </c>
      <c r="D51" s="81">
        <v>50200000160</v>
      </c>
      <c r="E51" s="44" t="s">
        <v>52</v>
      </c>
      <c r="F51" s="58" t="s">
        <v>164</v>
      </c>
      <c r="G51" s="44" t="str">
        <f t="shared" si="0"/>
        <v>X</v>
      </c>
      <c r="H51" s="56" t="str">
        <f t="shared" si="1"/>
        <v/>
      </c>
      <c r="I51" s="56" t="str">
        <f t="shared" si="2"/>
        <v/>
      </c>
      <c r="J51" s="56" t="str">
        <f t="shared" si="3"/>
        <v/>
      </c>
      <c r="K51" s="67"/>
    </row>
    <row r="52" spans="1:11" s="34" customFormat="1" ht="21.75" customHeight="1" x14ac:dyDescent="0.25">
      <c r="A52" s="40">
        <v>46</v>
      </c>
      <c r="B52" s="62" t="s">
        <v>55</v>
      </c>
      <c r="C52" s="80" t="s">
        <v>165</v>
      </c>
      <c r="D52" s="81">
        <v>11100000723</v>
      </c>
      <c r="E52" s="44" t="s">
        <v>52</v>
      </c>
      <c r="F52" s="61" t="s">
        <v>72</v>
      </c>
      <c r="G52" s="44" t="str">
        <f t="shared" si="0"/>
        <v>X</v>
      </c>
      <c r="H52" s="56" t="str">
        <f t="shared" si="1"/>
        <v/>
      </c>
      <c r="I52" s="56" t="str">
        <f t="shared" si="2"/>
        <v/>
      </c>
      <c r="J52" s="56" t="str">
        <f t="shared" si="3"/>
        <v/>
      </c>
      <c r="K52" s="72"/>
    </row>
    <row r="53" spans="1:11" s="34" customFormat="1" ht="21.75" customHeight="1" x14ac:dyDescent="0.25">
      <c r="A53" s="40">
        <v>47</v>
      </c>
      <c r="B53" s="62" t="s">
        <v>166</v>
      </c>
      <c r="C53" s="80" t="s">
        <v>167</v>
      </c>
      <c r="D53" s="81">
        <v>11100083294</v>
      </c>
      <c r="E53" s="44" t="s">
        <v>52</v>
      </c>
      <c r="F53" s="61" t="s">
        <v>72</v>
      </c>
      <c r="G53" s="44" t="str">
        <f t="shared" si="0"/>
        <v>X</v>
      </c>
      <c r="H53" s="56" t="str">
        <f t="shared" si="1"/>
        <v/>
      </c>
      <c r="I53" s="56" t="str">
        <f t="shared" si="2"/>
        <v/>
      </c>
      <c r="J53" s="56" t="str">
        <f t="shared" si="3"/>
        <v/>
      </c>
      <c r="K53" s="72"/>
    </row>
    <row r="54" spans="1:11" s="20" customFormat="1" ht="21.75" customHeight="1" x14ac:dyDescent="0.25">
      <c r="A54" s="40">
        <v>48</v>
      </c>
      <c r="B54" s="62" t="s">
        <v>168</v>
      </c>
      <c r="C54" s="80" t="s">
        <v>169</v>
      </c>
      <c r="D54" s="81">
        <v>11100071601</v>
      </c>
      <c r="E54" s="44" t="s">
        <v>52</v>
      </c>
      <c r="F54" s="61" t="s">
        <v>72</v>
      </c>
      <c r="G54" s="44" t="str">
        <f t="shared" si="0"/>
        <v>X</v>
      </c>
      <c r="H54" s="56" t="str">
        <f t="shared" si="1"/>
        <v/>
      </c>
      <c r="I54" s="56" t="str">
        <f t="shared" si="2"/>
        <v/>
      </c>
      <c r="J54" s="56" t="str">
        <f t="shared" si="3"/>
        <v/>
      </c>
      <c r="K54" s="67"/>
    </row>
    <row r="55" spans="1:11" s="20" customFormat="1" ht="21.75" customHeight="1" x14ac:dyDescent="0.25">
      <c r="A55" s="40">
        <v>49</v>
      </c>
      <c r="B55" s="62" t="s">
        <v>170</v>
      </c>
      <c r="C55" s="80" t="s">
        <v>171</v>
      </c>
      <c r="D55" s="81">
        <v>11100115709</v>
      </c>
      <c r="E55" s="44" t="s">
        <v>52</v>
      </c>
      <c r="F55" s="61" t="s">
        <v>72</v>
      </c>
      <c r="G55" s="44" t="str">
        <f t="shared" si="0"/>
        <v>X</v>
      </c>
      <c r="H55" s="56" t="str">
        <f t="shared" si="1"/>
        <v/>
      </c>
      <c r="I55" s="56" t="str">
        <f t="shared" si="2"/>
        <v/>
      </c>
      <c r="J55" s="56" t="str">
        <f t="shared" si="3"/>
        <v/>
      </c>
      <c r="K55" s="67"/>
    </row>
    <row r="56" spans="1:11" s="20" customFormat="1" ht="21.75" customHeight="1" x14ac:dyDescent="0.25">
      <c r="A56" s="40">
        <v>50</v>
      </c>
      <c r="B56" s="62" t="s">
        <v>172</v>
      </c>
      <c r="C56" s="80" t="s">
        <v>173</v>
      </c>
      <c r="D56" s="81">
        <v>11100083308</v>
      </c>
      <c r="E56" s="44" t="s">
        <v>52</v>
      </c>
      <c r="F56" s="61" t="s">
        <v>72</v>
      </c>
      <c r="G56" s="44" t="str">
        <f t="shared" si="0"/>
        <v>X</v>
      </c>
      <c r="H56" s="56" t="str">
        <f t="shared" si="1"/>
        <v/>
      </c>
      <c r="I56" s="56" t="str">
        <f t="shared" si="2"/>
        <v/>
      </c>
      <c r="J56" s="56" t="str">
        <f t="shared" si="3"/>
        <v/>
      </c>
      <c r="K56" s="67"/>
    </row>
    <row r="57" spans="1:11" s="20" customFormat="1" ht="21.75" customHeight="1" x14ac:dyDescent="0.25">
      <c r="A57" s="40">
        <v>51</v>
      </c>
      <c r="B57" s="62" t="s">
        <v>174</v>
      </c>
      <c r="C57" s="80" t="s">
        <v>175</v>
      </c>
      <c r="D57" s="81">
        <v>40900000037</v>
      </c>
      <c r="E57" s="44" t="s">
        <v>52</v>
      </c>
      <c r="F57" s="61" t="s">
        <v>72</v>
      </c>
      <c r="G57" s="44" t="str">
        <f t="shared" si="0"/>
        <v>X</v>
      </c>
      <c r="H57" s="56" t="str">
        <f t="shared" si="1"/>
        <v/>
      </c>
      <c r="I57" s="56" t="str">
        <f t="shared" si="2"/>
        <v/>
      </c>
      <c r="J57" s="56" t="str">
        <f t="shared" si="3"/>
        <v/>
      </c>
      <c r="K57" s="67"/>
    </row>
    <row r="58" spans="1:11" s="20" customFormat="1" ht="21.75" customHeight="1" x14ac:dyDescent="0.25">
      <c r="A58" s="40">
        <v>52</v>
      </c>
      <c r="B58" s="62" t="s">
        <v>176</v>
      </c>
      <c r="C58" s="80" t="s">
        <v>117</v>
      </c>
      <c r="D58" s="81">
        <v>11100115706</v>
      </c>
      <c r="E58" s="44" t="s">
        <v>52</v>
      </c>
      <c r="F58" s="61" t="s">
        <v>72</v>
      </c>
      <c r="G58" s="44" t="str">
        <f t="shared" si="0"/>
        <v>X</v>
      </c>
      <c r="H58" s="56" t="str">
        <f t="shared" si="1"/>
        <v/>
      </c>
      <c r="I58" s="56" t="str">
        <f t="shared" si="2"/>
        <v/>
      </c>
      <c r="J58" s="56" t="str">
        <f t="shared" si="3"/>
        <v/>
      </c>
      <c r="K58" s="67"/>
    </row>
    <row r="59" spans="1:11" s="20" customFormat="1" ht="21.75" customHeight="1" x14ac:dyDescent="0.25">
      <c r="A59" s="40">
        <v>53</v>
      </c>
      <c r="B59" s="62" t="s">
        <v>177</v>
      </c>
      <c r="C59" s="80" t="s">
        <v>175</v>
      </c>
      <c r="D59" s="81">
        <v>40800000327</v>
      </c>
      <c r="E59" s="44" t="s">
        <v>52</v>
      </c>
      <c r="F59" s="61" t="s">
        <v>72</v>
      </c>
      <c r="G59" s="44" t="str">
        <f t="shared" si="0"/>
        <v>X</v>
      </c>
      <c r="H59" s="56" t="str">
        <f t="shared" si="1"/>
        <v/>
      </c>
      <c r="I59" s="56" t="str">
        <f t="shared" si="2"/>
        <v/>
      </c>
      <c r="J59" s="56" t="str">
        <f t="shared" si="3"/>
        <v/>
      </c>
      <c r="K59" s="67"/>
    </row>
    <row r="60" spans="1:11" s="20" customFormat="1" ht="21.75" customHeight="1" x14ac:dyDescent="0.25">
      <c r="A60" s="40">
        <v>54</v>
      </c>
      <c r="B60" s="62" t="s">
        <v>178</v>
      </c>
      <c r="C60" s="80" t="s">
        <v>56</v>
      </c>
      <c r="D60" s="81">
        <v>40800000301</v>
      </c>
      <c r="E60" s="44" t="s">
        <v>52</v>
      </c>
      <c r="F60" s="61" t="s">
        <v>72</v>
      </c>
      <c r="G60" s="44" t="str">
        <f t="shared" si="0"/>
        <v>X</v>
      </c>
      <c r="H60" s="56" t="str">
        <f t="shared" si="1"/>
        <v/>
      </c>
      <c r="I60" s="56" t="str">
        <f t="shared" si="2"/>
        <v/>
      </c>
      <c r="J60" s="56" t="str">
        <f t="shared" si="3"/>
        <v/>
      </c>
      <c r="K60" s="67"/>
    </row>
    <row r="61" spans="1:11" s="20" customFormat="1" ht="21.75" customHeight="1" x14ac:dyDescent="0.25">
      <c r="A61" s="40">
        <v>55</v>
      </c>
      <c r="B61" s="62" t="s">
        <v>179</v>
      </c>
      <c r="C61" s="80" t="s">
        <v>135</v>
      </c>
      <c r="D61" s="81">
        <v>80600000454</v>
      </c>
      <c r="E61" s="44" t="s">
        <v>52</v>
      </c>
      <c r="F61" s="61" t="s">
        <v>72</v>
      </c>
      <c r="G61" s="44" t="str">
        <f t="shared" si="0"/>
        <v>X</v>
      </c>
      <c r="H61" s="56" t="str">
        <f t="shared" si="1"/>
        <v/>
      </c>
      <c r="I61" s="56" t="str">
        <f t="shared" si="2"/>
        <v/>
      </c>
      <c r="J61" s="56" t="str">
        <f t="shared" si="3"/>
        <v/>
      </c>
      <c r="K61" s="67"/>
    </row>
    <row r="62" spans="1:11" s="75" customFormat="1" ht="21.75" customHeight="1" x14ac:dyDescent="0.25">
      <c r="A62" s="40">
        <v>56</v>
      </c>
      <c r="B62" s="62" t="s">
        <v>180</v>
      </c>
      <c r="C62" s="80" t="s">
        <v>181</v>
      </c>
      <c r="D62" s="81">
        <v>50700000433</v>
      </c>
      <c r="E62" s="44" t="s">
        <v>52</v>
      </c>
      <c r="F62" s="61" t="s">
        <v>72</v>
      </c>
      <c r="G62" s="44" t="str">
        <f t="shared" si="0"/>
        <v>X</v>
      </c>
      <c r="H62" s="56" t="str">
        <f t="shared" si="1"/>
        <v/>
      </c>
      <c r="I62" s="56" t="str">
        <f t="shared" si="2"/>
        <v/>
      </c>
      <c r="J62" s="56" t="str">
        <f t="shared" si="3"/>
        <v/>
      </c>
      <c r="K62" s="74"/>
    </row>
    <row r="63" spans="1:11" s="20" customFormat="1" ht="31.5" customHeight="1" x14ac:dyDescent="0.25">
      <c r="A63" s="40">
        <v>57</v>
      </c>
      <c r="B63" s="62" t="s">
        <v>182</v>
      </c>
      <c r="C63" s="80" t="s">
        <v>183</v>
      </c>
      <c r="D63" s="65">
        <v>11100000707</v>
      </c>
      <c r="E63" s="44" t="s">
        <v>52</v>
      </c>
      <c r="F63" s="58" t="s">
        <v>184</v>
      </c>
      <c r="G63" s="44" t="str">
        <f t="shared" si="0"/>
        <v>X</v>
      </c>
      <c r="H63" s="56" t="str">
        <f t="shared" si="1"/>
        <v/>
      </c>
      <c r="I63" s="56" t="str">
        <f t="shared" si="2"/>
        <v/>
      </c>
      <c r="J63" s="56" t="str">
        <f t="shared" si="3"/>
        <v/>
      </c>
      <c r="K63" s="67"/>
    </row>
    <row r="64" spans="1:11" s="20" customFormat="1" ht="21.75" customHeight="1" x14ac:dyDescent="0.25">
      <c r="A64" s="40">
        <v>58</v>
      </c>
      <c r="B64" s="62" t="s">
        <v>55</v>
      </c>
      <c r="C64" s="80" t="s">
        <v>185</v>
      </c>
      <c r="D64" s="65">
        <v>11100000732</v>
      </c>
      <c r="E64" s="44" t="s">
        <v>52</v>
      </c>
      <c r="F64" s="61" t="s">
        <v>72</v>
      </c>
      <c r="G64" s="44" t="str">
        <f t="shared" si="0"/>
        <v>X</v>
      </c>
      <c r="H64" s="56" t="str">
        <f t="shared" si="1"/>
        <v/>
      </c>
      <c r="I64" s="56" t="str">
        <f t="shared" si="2"/>
        <v/>
      </c>
      <c r="J64" s="56" t="str">
        <f t="shared" si="3"/>
        <v/>
      </c>
      <c r="K64" s="67"/>
    </row>
    <row r="65" spans="1:11" s="20" customFormat="1" ht="21.75" customHeight="1" x14ac:dyDescent="0.25">
      <c r="A65" s="40">
        <v>59</v>
      </c>
      <c r="B65" s="62" t="s">
        <v>69</v>
      </c>
      <c r="C65" s="80" t="s">
        <v>186</v>
      </c>
      <c r="D65" s="65">
        <v>11100000798</v>
      </c>
      <c r="E65" s="44" t="s">
        <v>52</v>
      </c>
      <c r="F65" s="61" t="s">
        <v>72</v>
      </c>
      <c r="G65" s="44" t="str">
        <f t="shared" si="0"/>
        <v>X</v>
      </c>
      <c r="H65" s="56" t="str">
        <f t="shared" si="1"/>
        <v/>
      </c>
      <c r="I65" s="56" t="str">
        <f t="shared" si="2"/>
        <v/>
      </c>
      <c r="J65" s="56" t="str">
        <f t="shared" si="3"/>
        <v/>
      </c>
      <c r="K65" s="67"/>
    </row>
    <row r="66" spans="1:11" s="20" customFormat="1" ht="21.75" customHeight="1" x14ac:dyDescent="0.25">
      <c r="A66" s="40">
        <v>60</v>
      </c>
      <c r="B66" s="62" t="s">
        <v>187</v>
      </c>
      <c r="C66" s="80" t="s">
        <v>90</v>
      </c>
      <c r="D66" s="65">
        <v>11100083384</v>
      </c>
      <c r="E66" s="44" t="s">
        <v>52</v>
      </c>
      <c r="F66" s="61" t="s">
        <v>72</v>
      </c>
      <c r="G66" s="44" t="str">
        <f t="shared" si="0"/>
        <v>X</v>
      </c>
      <c r="H66" s="56" t="str">
        <f t="shared" si="1"/>
        <v/>
      </c>
      <c r="I66" s="56" t="str">
        <f t="shared" si="2"/>
        <v/>
      </c>
      <c r="J66" s="56" t="str">
        <f t="shared" si="3"/>
        <v/>
      </c>
      <c r="K66" s="67"/>
    </row>
    <row r="67" spans="1:11" s="20" customFormat="1" ht="21.75" customHeight="1" x14ac:dyDescent="0.25">
      <c r="A67" s="40">
        <v>61</v>
      </c>
      <c r="B67" s="62" t="s">
        <v>188</v>
      </c>
      <c r="C67" s="80" t="s">
        <v>189</v>
      </c>
      <c r="D67" s="65">
        <v>11100000782</v>
      </c>
      <c r="E67" s="44" t="s">
        <v>52</v>
      </c>
      <c r="F67" s="61" t="s">
        <v>72</v>
      </c>
      <c r="G67" s="44" t="str">
        <f t="shared" si="0"/>
        <v>X</v>
      </c>
      <c r="H67" s="56" t="str">
        <f t="shared" si="1"/>
        <v/>
      </c>
      <c r="I67" s="56" t="str">
        <f t="shared" si="2"/>
        <v/>
      </c>
      <c r="J67" s="56" t="str">
        <f t="shared" si="3"/>
        <v/>
      </c>
      <c r="K67" s="67"/>
    </row>
    <row r="68" spans="1:11" s="20" customFormat="1" ht="21.75" customHeight="1" x14ac:dyDescent="0.25">
      <c r="A68" s="40">
        <v>62</v>
      </c>
      <c r="B68" s="62" t="s">
        <v>190</v>
      </c>
      <c r="C68" s="80" t="s">
        <v>191</v>
      </c>
      <c r="D68" s="65">
        <v>11100115707</v>
      </c>
      <c r="E68" s="44" t="s">
        <v>52</v>
      </c>
      <c r="F68" s="61" t="s">
        <v>72</v>
      </c>
      <c r="G68" s="44" t="str">
        <f t="shared" si="0"/>
        <v>X</v>
      </c>
      <c r="H68" s="56" t="str">
        <f t="shared" si="1"/>
        <v/>
      </c>
      <c r="I68" s="56" t="str">
        <f t="shared" si="2"/>
        <v/>
      </c>
      <c r="J68" s="56" t="str">
        <f t="shared" si="3"/>
        <v/>
      </c>
      <c r="K68" s="67"/>
    </row>
    <row r="69" spans="1:11" s="20" customFormat="1" ht="21.75" customHeight="1" x14ac:dyDescent="0.25">
      <c r="A69" s="40">
        <v>63</v>
      </c>
      <c r="B69" s="62" t="s">
        <v>192</v>
      </c>
      <c r="C69" s="80" t="s">
        <v>193</v>
      </c>
      <c r="D69" s="65">
        <v>11100115705</v>
      </c>
      <c r="E69" s="44" t="s">
        <v>52</v>
      </c>
      <c r="F69" s="61" t="s">
        <v>72</v>
      </c>
      <c r="G69" s="44" t="str">
        <f t="shared" si="0"/>
        <v>X</v>
      </c>
      <c r="H69" s="56" t="str">
        <f t="shared" si="1"/>
        <v/>
      </c>
      <c r="I69" s="56" t="str">
        <f t="shared" si="2"/>
        <v/>
      </c>
      <c r="J69" s="56" t="str">
        <f t="shared" si="3"/>
        <v/>
      </c>
      <c r="K69" s="67"/>
    </row>
    <row r="70" spans="1:11" s="20" customFormat="1" ht="21.75" customHeight="1" x14ac:dyDescent="0.25">
      <c r="A70" s="40">
        <v>64</v>
      </c>
      <c r="B70" s="62" t="s">
        <v>194</v>
      </c>
      <c r="C70" s="80" t="s">
        <v>195</v>
      </c>
      <c r="D70" s="65" t="s">
        <v>196</v>
      </c>
      <c r="E70" s="44" t="s">
        <v>52</v>
      </c>
      <c r="F70" s="61" t="s">
        <v>72</v>
      </c>
      <c r="G70" s="44" t="str">
        <f t="shared" si="0"/>
        <v>X</v>
      </c>
      <c r="H70" s="56" t="str">
        <f t="shared" si="1"/>
        <v/>
      </c>
      <c r="I70" s="56" t="str">
        <f t="shared" si="2"/>
        <v/>
      </c>
      <c r="J70" s="56" t="str">
        <f t="shared" si="3"/>
        <v/>
      </c>
      <c r="K70" s="67"/>
    </row>
    <row r="71" spans="1:11" s="20" customFormat="1" ht="21.75" customHeight="1" x14ac:dyDescent="0.25">
      <c r="A71" s="40">
        <v>65</v>
      </c>
      <c r="B71" s="62" t="s">
        <v>69</v>
      </c>
      <c r="C71" s="80" t="s">
        <v>197</v>
      </c>
      <c r="D71" s="65">
        <v>50700000362</v>
      </c>
      <c r="E71" s="44" t="s">
        <v>52</v>
      </c>
      <c r="F71" s="61" t="s">
        <v>72</v>
      </c>
      <c r="G71" s="44" t="str">
        <f t="shared" si="0"/>
        <v>X</v>
      </c>
      <c r="H71" s="56" t="str">
        <f t="shared" si="1"/>
        <v/>
      </c>
      <c r="I71" s="56" t="str">
        <f t="shared" si="2"/>
        <v/>
      </c>
      <c r="J71" s="56" t="str">
        <f t="shared" si="3"/>
        <v/>
      </c>
      <c r="K71" s="67"/>
    </row>
    <row r="72" spans="1:11" s="20" customFormat="1" ht="21.75" customHeight="1" x14ac:dyDescent="0.25">
      <c r="A72" s="40">
        <v>66</v>
      </c>
      <c r="B72" s="62" t="s">
        <v>198</v>
      </c>
      <c r="C72" s="80" t="s">
        <v>199</v>
      </c>
      <c r="D72" s="65">
        <v>50700000428</v>
      </c>
      <c r="E72" s="44" t="s">
        <v>52</v>
      </c>
      <c r="F72" s="61" t="s">
        <v>72</v>
      </c>
      <c r="G72" s="44" t="str">
        <f t="shared" si="0"/>
        <v>X</v>
      </c>
      <c r="H72" s="56" t="str">
        <f t="shared" si="1"/>
        <v/>
      </c>
      <c r="I72" s="56" t="str">
        <f t="shared" si="2"/>
        <v/>
      </c>
      <c r="J72" s="56" t="str">
        <f t="shared" si="3"/>
        <v/>
      </c>
      <c r="K72" s="67"/>
    </row>
    <row r="73" spans="1:11" s="20" customFormat="1" ht="21.75" customHeight="1" x14ac:dyDescent="0.25">
      <c r="A73" s="40">
        <v>67</v>
      </c>
      <c r="B73" s="62" t="s">
        <v>200</v>
      </c>
      <c r="C73" s="80" t="s">
        <v>201</v>
      </c>
      <c r="D73" s="65">
        <v>80600000693</v>
      </c>
      <c r="E73" s="44" t="s">
        <v>52</v>
      </c>
      <c r="F73" s="61" t="s">
        <v>72</v>
      </c>
      <c r="G73" s="44" t="str">
        <f t="shared" ref="G73:G136" si="4">IF($E73="Xuất sắc","X","")</f>
        <v>X</v>
      </c>
      <c r="H73" s="56" t="str">
        <f t="shared" ref="H73:H137" si="5">IF($E73="Tốt","X","")</f>
        <v/>
      </c>
      <c r="I73" s="56" t="str">
        <f t="shared" ref="I73:I137" si="6">IF($E73="Hoàn thành","X","")</f>
        <v/>
      </c>
      <c r="J73" s="56" t="str">
        <f t="shared" ref="J73:J137" si="7">IF($E73="Không hoàn thành","X","")</f>
        <v/>
      </c>
      <c r="K73" s="67"/>
    </row>
    <row r="74" spans="1:11" s="20" customFormat="1" ht="51" x14ac:dyDescent="0.25">
      <c r="A74" s="40">
        <v>68</v>
      </c>
      <c r="B74" s="62" t="s">
        <v>202</v>
      </c>
      <c r="C74" s="80" t="s">
        <v>203</v>
      </c>
      <c r="D74" s="82">
        <v>80600000227</v>
      </c>
      <c r="E74" s="44" t="s">
        <v>87</v>
      </c>
      <c r="F74" s="61" t="s">
        <v>72</v>
      </c>
      <c r="G74" s="44" t="str">
        <f t="shared" si="4"/>
        <v/>
      </c>
      <c r="H74" s="56" t="str">
        <f t="shared" si="5"/>
        <v>X</v>
      </c>
      <c r="I74" s="56" t="str">
        <f t="shared" si="6"/>
        <v/>
      </c>
      <c r="J74" s="56" t="str">
        <f t="shared" si="7"/>
        <v/>
      </c>
      <c r="K74" s="72" t="s">
        <v>204</v>
      </c>
    </row>
    <row r="75" spans="1:11" s="20" customFormat="1" ht="32.25" customHeight="1" x14ac:dyDescent="0.25">
      <c r="A75" s="40">
        <v>69</v>
      </c>
      <c r="B75" s="77" t="s">
        <v>205</v>
      </c>
      <c r="C75" s="80" t="s">
        <v>127</v>
      </c>
      <c r="D75" s="82"/>
      <c r="E75" s="44" t="s">
        <v>15</v>
      </c>
      <c r="F75" s="61" t="s">
        <v>72</v>
      </c>
      <c r="G75" s="218" t="s">
        <v>206</v>
      </c>
      <c r="H75" s="219"/>
      <c r="I75" s="219"/>
      <c r="J75" s="220"/>
      <c r="K75" s="79"/>
    </row>
    <row r="76" spans="1:11" s="20" customFormat="1" ht="47.25" x14ac:dyDescent="0.25">
      <c r="A76" s="40">
        <v>70</v>
      </c>
      <c r="B76" s="62" t="s">
        <v>207</v>
      </c>
      <c r="C76" s="80" t="s">
        <v>208</v>
      </c>
      <c r="D76" s="65">
        <v>11100000746</v>
      </c>
      <c r="E76" s="44" t="s">
        <v>52</v>
      </c>
      <c r="F76" s="58" t="s">
        <v>209</v>
      </c>
      <c r="G76" s="44" t="str">
        <f t="shared" si="4"/>
        <v>X</v>
      </c>
      <c r="H76" s="56" t="str">
        <f t="shared" si="5"/>
        <v/>
      </c>
      <c r="I76" s="56" t="str">
        <f t="shared" si="6"/>
        <v/>
      </c>
      <c r="J76" s="56" t="str">
        <f t="shared" si="7"/>
        <v/>
      </c>
      <c r="K76" s="83"/>
    </row>
    <row r="77" spans="1:11" s="34" customFormat="1" ht="19.5" customHeight="1" x14ac:dyDescent="0.25">
      <c r="A77" s="40">
        <v>71</v>
      </c>
      <c r="B77" s="62" t="s">
        <v>210</v>
      </c>
      <c r="C77" s="80" t="s">
        <v>70</v>
      </c>
      <c r="D77" s="65">
        <v>31000001254</v>
      </c>
      <c r="E77" s="44" t="s">
        <v>87</v>
      </c>
      <c r="F77" s="61" t="s">
        <v>72</v>
      </c>
      <c r="G77" s="44" t="str">
        <f t="shared" si="4"/>
        <v/>
      </c>
      <c r="H77" s="56" t="str">
        <f t="shared" si="5"/>
        <v>X</v>
      </c>
      <c r="I77" s="56" t="str">
        <f t="shared" si="6"/>
        <v/>
      </c>
      <c r="J77" s="56" t="str">
        <f t="shared" si="7"/>
        <v/>
      </c>
      <c r="K77" s="79"/>
    </row>
    <row r="78" spans="1:11" s="20" customFormat="1" ht="23.25" customHeight="1" x14ac:dyDescent="0.25">
      <c r="A78" s="40">
        <v>72</v>
      </c>
      <c r="B78" s="62" t="s">
        <v>141</v>
      </c>
      <c r="C78" s="80" t="s">
        <v>211</v>
      </c>
      <c r="D78" s="84" t="s">
        <v>212</v>
      </c>
      <c r="E78" s="44" t="s">
        <v>52</v>
      </c>
      <c r="F78" s="66" t="s">
        <v>213</v>
      </c>
      <c r="G78" s="44" t="str">
        <f t="shared" si="4"/>
        <v>X</v>
      </c>
      <c r="H78" s="56" t="str">
        <f t="shared" si="5"/>
        <v/>
      </c>
      <c r="I78" s="56" t="str">
        <f t="shared" si="6"/>
        <v/>
      </c>
      <c r="J78" s="56" t="str">
        <f t="shared" si="7"/>
        <v/>
      </c>
      <c r="K78" s="67"/>
    </row>
    <row r="79" spans="1:11" s="34" customFormat="1" ht="23.25" customHeight="1" x14ac:dyDescent="0.25">
      <c r="A79" s="40">
        <v>73</v>
      </c>
      <c r="B79" s="62" t="s">
        <v>214</v>
      </c>
      <c r="C79" s="80" t="s">
        <v>215</v>
      </c>
      <c r="D79" s="84" t="s">
        <v>216</v>
      </c>
      <c r="E79" s="44" t="s">
        <v>52</v>
      </c>
      <c r="F79" s="61" t="s">
        <v>72</v>
      </c>
      <c r="G79" s="44" t="str">
        <f t="shared" si="4"/>
        <v>X</v>
      </c>
      <c r="H79" s="56" t="str">
        <f t="shared" si="5"/>
        <v/>
      </c>
      <c r="I79" s="56" t="str">
        <f t="shared" si="6"/>
        <v/>
      </c>
      <c r="J79" s="56" t="str">
        <f t="shared" si="7"/>
        <v/>
      </c>
      <c r="K79" s="72"/>
    </row>
    <row r="80" spans="1:11" s="34" customFormat="1" ht="21.75" customHeight="1" x14ac:dyDescent="0.25">
      <c r="A80" s="40">
        <v>74</v>
      </c>
      <c r="B80" s="62" t="s">
        <v>217</v>
      </c>
      <c r="C80" s="80" t="s">
        <v>109</v>
      </c>
      <c r="D80" s="84" t="s">
        <v>218</v>
      </c>
      <c r="E80" s="44" t="s">
        <v>87</v>
      </c>
      <c r="F80" s="61" t="s">
        <v>72</v>
      </c>
      <c r="G80" s="44" t="str">
        <f t="shared" si="4"/>
        <v/>
      </c>
      <c r="H80" s="56" t="str">
        <f t="shared" si="5"/>
        <v>X</v>
      </c>
      <c r="I80" s="56" t="str">
        <f t="shared" si="6"/>
        <v/>
      </c>
      <c r="J80" s="56" t="str">
        <f t="shared" si="7"/>
        <v/>
      </c>
      <c r="K80" s="72"/>
    </row>
    <row r="81" spans="1:11" s="20" customFormat="1" ht="23.25" customHeight="1" x14ac:dyDescent="0.25">
      <c r="A81" s="40">
        <v>75</v>
      </c>
      <c r="B81" s="62" t="s">
        <v>219</v>
      </c>
      <c r="C81" s="80" t="s">
        <v>220</v>
      </c>
      <c r="D81" s="85" t="s">
        <v>221</v>
      </c>
      <c r="E81" s="44" t="s">
        <v>52</v>
      </c>
      <c r="F81" s="61" t="s">
        <v>72</v>
      </c>
      <c r="G81" s="44" t="str">
        <f t="shared" si="4"/>
        <v>X</v>
      </c>
      <c r="H81" s="56" t="str">
        <f t="shared" si="5"/>
        <v/>
      </c>
      <c r="I81" s="56" t="str">
        <f t="shared" si="6"/>
        <v/>
      </c>
      <c r="J81" s="56" t="str">
        <f t="shared" si="7"/>
        <v/>
      </c>
      <c r="K81" s="86"/>
    </row>
    <row r="82" spans="1:11" s="60" customFormat="1" ht="23.25" customHeight="1" x14ac:dyDescent="0.25">
      <c r="A82" s="40">
        <v>76</v>
      </c>
      <c r="B82" s="62" t="s">
        <v>55</v>
      </c>
      <c r="C82" s="80" t="s">
        <v>222</v>
      </c>
      <c r="D82" s="65" t="s">
        <v>223</v>
      </c>
      <c r="E82" s="44" t="s">
        <v>52</v>
      </c>
      <c r="F82" s="58" t="s">
        <v>224</v>
      </c>
      <c r="G82" s="44" t="str">
        <f t="shared" si="4"/>
        <v>X</v>
      </c>
      <c r="H82" s="56" t="str">
        <f t="shared" si="5"/>
        <v/>
      </c>
      <c r="I82" s="56" t="str">
        <f t="shared" si="6"/>
        <v/>
      </c>
      <c r="J82" s="56" t="str">
        <f t="shared" si="7"/>
        <v/>
      </c>
      <c r="K82" s="59"/>
    </row>
    <row r="83" spans="1:11" s="87" customFormat="1" ht="23.25" customHeight="1" x14ac:dyDescent="0.25">
      <c r="A83" s="40">
        <v>77</v>
      </c>
      <c r="B83" s="62" t="s">
        <v>225</v>
      </c>
      <c r="C83" s="80" t="s">
        <v>98</v>
      </c>
      <c r="D83" s="65">
        <v>40800000380</v>
      </c>
      <c r="E83" s="44" t="s">
        <v>52</v>
      </c>
      <c r="F83" s="61" t="s">
        <v>72</v>
      </c>
      <c r="G83" s="44" t="str">
        <f t="shared" si="4"/>
        <v>X</v>
      </c>
      <c r="H83" s="56" t="str">
        <f t="shared" si="5"/>
        <v/>
      </c>
      <c r="I83" s="56" t="str">
        <f t="shared" si="6"/>
        <v/>
      </c>
      <c r="J83" s="56" t="str">
        <f t="shared" si="7"/>
        <v/>
      </c>
      <c r="K83" s="79"/>
    </row>
    <row r="84" spans="1:11" s="20" customFormat="1" ht="33" customHeight="1" x14ac:dyDescent="0.25">
      <c r="A84" s="40">
        <v>78</v>
      </c>
      <c r="B84" s="62" t="s">
        <v>226</v>
      </c>
      <c r="C84" s="80" t="s">
        <v>112</v>
      </c>
      <c r="D84" s="65">
        <v>11100083326</v>
      </c>
      <c r="E84" s="44" t="s">
        <v>52</v>
      </c>
      <c r="F84" s="58" t="s">
        <v>227</v>
      </c>
      <c r="G84" s="44" t="str">
        <f t="shared" si="4"/>
        <v>X</v>
      </c>
      <c r="H84" s="56" t="str">
        <f t="shared" si="5"/>
        <v/>
      </c>
      <c r="I84" s="56" t="str">
        <f t="shared" si="6"/>
        <v/>
      </c>
      <c r="J84" s="56" t="str">
        <f t="shared" si="7"/>
        <v/>
      </c>
      <c r="K84" s="67"/>
    </row>
    <row r="85" spans="1:11" s="20" customFormat="1" ht="23.25" customHeight="1" x14ac:dyDescent="0.25">
      <c r="A85" s="40">
        <v>79</v>
      </c>
      <c r="B85" s="62" t="s">
        <v>228</v>
      </c>
      <c r="C85" s="63" t="s">
        <v>229</v>
      </c>
      <c r="D85" s="65">
        <v>11100000785</v>
      </c>
      <c r="E85" s="44" t="s">
        <v>52</v>
      </c>
      <c r="F85" s="88" t="s">
        <v>230</v>
      </c>
      <c r="G85" s="44" t="str">
        <f t="shared" si="4"/>
        <v>X</v>
      </c>
      <c r="H85" s="56" t="str">
        <f t="shared" si="5"/>
        <v/>
      </c>
      <c r="I85" s="56" t="str">
        <f t="shared" si="6"/>
        <v/>
      </c>
      <c r="J85" s="56" t="str">
        <f t="shared" si="7"/>
        <v/>
      </c>
      <c r="K85" s="67"/>
    </row>
    <row r="86" spans="1:11" s="34" customFormat="1" ht="23.25" customHeight="1" x14ac:dyDescent="0.25">
      <c r="A86" s="40">
        <v>80</v>
      </c>
      <c r="B86" s="62" t="s">
        <v>231</v>
      </c>
      <c r="C86" s="63" t="s">
        <v>109</v>
      </c>
      <c r="D86" s="65">
        <v>11100115711</v>
      </c>
      <c r="E86" s="44" t="s">
        <v>87</v>
      </c>
      <c r="F86" s="61" t="s">
        <v>72</v>
      </c>
      <c r="G86" s="44" t="str">
        <f t="shared" si="4"/>
        <v/>
      </c>
      <c r="H86" s="56" t="str">
        <f t="shared" si="5"/>
        <v>X</v>
      </c>
      <c r="I86" s="56" t="str">
        <f t="shared" si="6"/>
        <v/>
      </c>
      <c r="J86" s="56" t="str">
        <f t="shared" si="7"/>
        <v/>
      </c>
      <c r="K86" s="72"/>
    </row>
    <row r="87" spans="1:11" s="20" customFormat="1" ht="31.5" x14ac:dyDescent="0.25">
      <c r="A87" s="40">
        <v>81</v>
      </c>
      <c r="B87" s="62" t="s">
        <v>232</v>
      </c>
      <c r="C87" s="63" t="s">
        <v>233</v>
      </c>
      <c r="D87" s="65">
        <v>11100082715</v>
      </c>
      <c r="E87" s="44" t="s">
        <v>52</v>
      </c>
      <c r="F87" s="58" t="s">
        <v>234</v>
      </c>
      <c r="G87" s="44" t="str">
        <f t="shared" si="4"/>
        <v>X</v>
      </c>
      <c r="H87" s="56" t="str">
        <f t="shared" si="5"/>
        <v/>
      </c>
      <c r="I87" s="56" t="str">
        <f t="shared" si="6"/>
        <v/>
      </c>
      <c r="J87" s="56" t="str">
        <f t="shared" si="7"/>
        <v/>
      </c>
      <c r="K87" s="67"/>
    </row>
    <row r="88" spans="1:11" s="34" customFormat="1" ht="21.75" customHeight="1" x14ac:dyDescent="0.25">
      <c r="A88" s="40">
        <v>82</v>
      </c>
      <c r="B88" s="62" t="s">
        <v>235</v>
      </c>
      <c r="C88" s="63" t="s">
        <v>236</v>
      </c>
      <c r="D88" s="65">
        <v>40700000674</v>
      </c>
      <c r="E88" s="44" t="s">
        <v>52</v>
      </c>
      <c r="F88" s="61" t="s">
        <v>72</v>
      </c>
      <c r="G88" s="44" t="str">
        <f t="shared" si="4"/>
        <v>X</v>
      </c>
      <c r="H88" s="56" t="str">
        <f t="shared" si="5"/>
        <v/>
      </c>
      <c r="I88" s="56" t="str">
        <f t="shared" si="6"/>
        <v/>
      </c>
      <c r="J88" s="56" t="str">
        <f t="shared" si="7"/>
        <v/>
      </c>
      <c r="K88" s="72"/>
    </row>
    <row r="89" spans="1:11" s="34" customFormat="1" ht="21.75" customHeight="1" x14ac:dyDescent="0.25">
      <c r="A89" s="40">
        <v>83</v>
      </c>
      <c r="B89" s="62" t="s">
        <v>237</v>
      </c>
      <c r="C89" s="63" t="s">
        <v>238</v>
      </c>
      <c r="D89" s="65">
        <v>11100000754</v>
      </c>
      <c r="E89" s="44" t="s">
        <v>87</v>
      </c>
      <c r="F89" s="61" t="s">
        <v>72</v>
      </c>
      <c r="G89" s="44" t="str">
        <f t="shared" si="4"/>
        <v/>
      </c>
      <c r="H89" s="56" t="str">
        <f t="shared" si="5"/>
        <v>X</v>
      </c>
      <c r="I89" s="56" t="str">
        <f t="shared" si="6"/>
        <v/>
      </c>
      <c r="J89" s="56" t="str">
        <f t="shared" si="7"/>
        <v/>
      </c>
      <c r="K89" s="72"/>
    </row>
    <row r="90" spans="1:11" s="20" customFormat="1" ht="21.75" customHeight="1" x14ac:dyDescent="0.25">
      <c r="A90" s="40">
        <v>84</v>
      </c>
      <c r="B90" s="62" t="s">
        <v>239</v>
      </c>
      <c r="C90" s="63" t="s">
        <v>50</v>
      </c>
      <c r="D90" s="65">
        <v>40800000361</v>
      </c>
      <c r="E90" s="44" t="s">
        <v>52</v>
      </c>
      <c r="F90" s="61" t="s">
        <v>72</v>
      </c>
      <c r="G90" s="44" t="str">
        <f t="shared" si="4"/>
        <v>X</v>
      </c>
      <c r="H90" s="56" t="str">
        <f t="shared" si="5"/>
        <v/>
      </c>
      <c r="I90" s="56" t="str">
        <f t="shared" si="6"/>
        <v/>
      </c>
      <c r="J90" s="56" t="str">
        <f t="shared" si="7"/>
        <v/>
      </c>
      <c r="K90" s="67"/>
    </row>
    <row r="91" spans="1:11" s="20" customFormat="1" ht="21.75" customHeight="1" x14ac:dyDescent="0.25">
      <c r="A91" s="40">
        <v>85</v>
      </c>
      <c r="B91" s="62" t="s">
        <v>240</v>
      </c>
      <c r="C91" s="63" t="s">
        <v>127</v>
      </c>
      <c r="D91" s="65">
        <v>40400000544</v>
      </c>
      <c r="E91" s="44" t="s">
        <v>52</v>
      </c>
      <c r="F91" s="61" t="s">
        <v>72</v>
      </c>
      <c r="G91" s="44" t="str">
        <f t="shared" si="4"/>
        <v>X</v>
      </c>
      <c r="H91" s="56" t="str">
        <f t="shared" si="5"/>
        <v/>
      </c>
      <c r="I91" s="56" t="str">
        <f t="shared" si="6"/>
        <v/>
      </c>
      <c r="J91" s="56" t="str">
        <f t="shared" si="7"/>
        <v/>
      </c>
      <c r="K91" s="67"/>
    </row>
    <row r="92" spans="1:11" s="20" customFormat="1" ht="47.25" x14ac:dyDescent="0.25">
      <c r="A92" s="40">
        <v>86</v>
      </c>
      <c r="B92" s="62" t="s">
        <v>153</v>
      </c>
      <c r="C92" s="63" t="s">
        <v>241</v>
      </c>
      <c r="D92" s="65">
        <v>11100083302</v>
      </c>
      <c r="E92" s="44" t="s">
        <v>87</v>
      </c>
      <c r="F92" s="88" t="s">
        <v>242</v>
      </c>
      <c r="G92" s="44" t="str">
        <f t="shared" si="4"/>
        <v/>
      </c>
      <c r="H92" s="56" t="str">
        <f t="shared" si="5"/>
        <v>X</v>
      </c>
      <c r="I92" s="56" t="str">
        <f t="shared" si="6"/>
        <v/>
      </c>
      <c r="J92" s="56" t="str">
        <f t="shared" si="7"/>
        <v/>
      </c>
      <c r="K92" s="67"/>
    </row>
    <row r="93" spans="1:11" s="34" customFormat="1" ht="23.25" customHeight="1" x14ac:dyDescent="0.25">
      <c r="A93" s="40">
        <v>87</v>
      </c>
      <c r="B93" s="62" t="s">
        <v>243</v>
      </c>
      <c r="C93" s="63" t="s">
        <v>159</v>
      </c>
      <c r="D93" s="65">
        <v>11100083298</v>
      </c>
      <c r="E93" s="44" t="s">
        <v>87</v>
      </c>
      <c r="F93" s="61" t="s">
        <v>72</v>
      </c>
      <c r="G93" s="44" t="str">
        <f t="shared" si="4"/>
        <v/>
      </c>
      <c r="H93" s="56" t="str">
        <f t="shared" si="5"/>
        <v>X</v>
      </c>
      <c r="I93" s="56" t="str">
        <f t="shared" si="6"/>
        <v/>
      </c>
      <c r="J93" s="56" t="str">
        <f t="shared" si="7"/>
        <v/>
      </c>
      <c r="K93" s="72"/>
    </row>
    <row r="94" spans="1:11" s="20" customFormat="1" ht="31.5" x14ac:dyDescent="0.25">
      <c r="A94" s="40">
        <v>88</v>
      </c>
      <c r="B94" s="89" t="s">
        <v>244</v>
      </c>
      <c r="C94" s="90" t="s">
        <v>85</v>
      </c>
      <c r="D94" s="91">
        <v>11100000718</v>
      </c>
      <c r="E94" s="44" t="s">
        <v>52</v>
      </c>
      <c r="F94" s="61" t="s">
        <v>245</v>
      </c>
      <c r="G94" s="44" t="str">
        <f t="shared" si="4"/>
        <v>X</v>
      </c>
      <c r="H94" s="56" t="str">
        <f t="shared" si="5"/>
        <v/>
      </c>
      <c r="I94" s="56" t="str">
        <f t="shared" si="6"/>
        <v/>
      </c>
      <c r="J94" s="56" t="str">
        <f t="shared" si="7"/>
        <v/>
      </c>
      <c r="K94" s="67"/>
    </row>
    <row r="95" spans="1:11" s="20" customFormat="1" ht="38.25" x14ac:dyDescent="0.25">
      <c r="A95" s="40">
        <v>89</v>
      </c>
      <c r="B95" s="89" t="s">
        <v>246</v>
      </c>
      <c r="C95" s="90" t="s">
        <v>247</v>
      </c>
      <c r="D95" s="91">
        <v>11100000799</v>
      </c>
      <c r="E95" s="44" t="s">
        <v>87</v>
      </c>
      <c r="F95" s="61" t="s">
        <v>72</v>
      </c>
      <c r="G95" s="44" t="str">
        <f t="shared" si="4"/>
        <v/>
      </c>
      <c r="H95" s="56" t="str">
        <f t="shared" si="5"/>
        <v>X</v>
      </c>
      <c r="I95" s="56" t="str">
        <f t="shared" si="6"/>
        <v/>
      </c>
      <c r="J95" s="56" t="str">
        <f t="shared" si="7"/>
        <v/>
      </c>
      <c r="K95" s="79" t="s">
        <v>248</v>
      </c>
    </row>
    <row r="96" spans="1:11" s="20" customFormat="1" ht="21.75" customHeight="1" x14ac:dyDescent="0.25">
      <c r="A96" s="40">
        <v>90</v>
      </c>
      <c r="B96" s="89" t="s">
        <v>249</v>
      </c>
      <c r="C96" s="90" t="s">
        <v>247</v>
      </c>
      <c r="D96" s="91">
        <v>11100067878</v>
      </c>
      <c r="E96" s="44" t="s">
        <v>87</v>
      </c>
      <c r="F96" s="61" t="s">
        <v>72</v>
      </c>
      <c r="G96" s="44" t="str">
        <f t="shared" si="4"/>
        <v/>
      </c>
      <c r="H96" s="56" t="str">
        <f t="shared" si="5"/>
        <v>X</v>
      </c>
      <c r="I96" s="56" t="str">
        <f t="shared" si="6"/>
        <v/>
      </c>
      <c r="J96" s="56" t="str">
        <f t="shared" si="7"/>
        <v/>
      </c>
      <c r="K96" s="67"/>
    </row>
    <row r="97" spans="1:11" s="20" customFormat="1" ht="21.75" customHeight="1" x14ac:dyDescent="0.25">
      <c r="A97" s="40">
        <v>91</v>
      </c>
      <c r="B97" s="89" t="s">
        <v>250</v>
      </c>
      <c r="C97" s="90" t="s">
        <v>251</v>
      </c>
      <c r="D97" s="91">
        <v>11100067268</v>
      </c>
      <c r="E97" s="44" t="s">
        <v>87</v>
      </c>
      <c r="F97" s="61" t="s">
        <v>72</v>
      </c>
      <c r="G97" s="44" t="str">
        <f t="shared" si="4"/>
        <v/>
      </c>
      <c r="H97" s="56" t="str">
        <f t="shared" si="5"/>
        <v>X</v>
      </c>
      <c r="I97" s="56" t="str">
        <f t="shared" si="6"/>
        <v/>
      </c>
      <c r="J97" s="56" t="str">
        <f t="shared" si="7"/>
        <v/>
      </c>
      <c r="K97" s="67"/>
    </row>
    <row r="98" spans="1:11" s="20" customFormat="1" ht="21.75" customHeight="1" x14ac:dyDescent="0.25">
      <c r="A98" s="40">
        <v>92</v>
      </c>
      <c r="B98" s="89" t="s">
        <v>252</v>
      </c>
      <c r="C98" s="90" t="s">
        <v>253</v>
      </c>
      <c r="D98" s="91">
        <v>31100001602</v>
      </c>
      <c r="E98" s="44" t="s">
        <v>87</v>
      </c>
      <c r="F98" s="61" t="s">
        <v>72</v>
      </c>
      <c r="G98" s="44" t="str">
        <f t="shared" si="4"/>
        <v/>
      </c>
      <c r="H98" s="56" t="str">
        <f t="shared" si="5"/>
        <v>X</v>
      </c>
      <c r="I98" s="56" t="str">
        <f t="shared" si="6"/>
        <v/>
      </c>
      <c r="J98" s="56" t="str">
        <f t="shared" si="7"/>
        <v/>
      </c>
      <c r="K98" s="67"/>
    </row>
    <row r="99" spans="1:11" s="20" customFormat="1" ht="21.75" customHeight="1" x14ac:dyDescent="0.25">
      <c r="A99" s="40">
        <v>93</v>
      </c>
      <c r="B99" s="89" t="s">
        <v>254</v>
      </c>
      <c r="C99" s="90" t="s">
        <v>255</v>
      </c>
      <c r="D99" s="91">
        <v>31100001640</v>
      </c>
      <c r="E99" s="44" t="s">
        <v>87</v>
      </c>
      <c r="F99" s="61" t="s">
        <v>72</v>
      </c>
      <c r="G99" s="44" t="str">
        <f t="shared" si="4"/>
        <v/>
      </c>
      <c r="H99" s="56" t="str">
        <f t="shared" si="5"/>
        <v>X</v>
      </c>
      <c r="I99" s="56" t="str">
        <f t="shared" si="6"/>
        <v/>
      </c>
      <c r="J99" s="56" t="str">
        <f t="shared" si="7"/>
        <v/>
      </c>
      <c r="K99" s="67"/>
    </row>
    <row r="100" spans="1:11" s="20" customFormat="1" ht="21.75" customHeight="1" x14ac:dyDescent="0.25">
      <c r="A100" s="40">
        <v>94</v>
      </c>
      <c r="B100" s="89" t="s">
        <v>256</v>
      </c>
      <c r="C100" s="90" t="s">
        <v>90</v>
      </c>
      <c r="D100" s="91">
        <v>11100096296</v>
      </c>
      <c r="E100" s="44" t="s">
        <v>87</v>
      </c>
      <c r="F100" s="61" t="s">
        <v>72</v>
      </c>
      <c r="G100" s="44" t="str">
        <f t="shared" si="4"/>
        <v/>
      </c>
      <c r="H100" s="56" t="str">
        <f t="shared" si="5"/>
        <v>X</v>
      </c>
      <c r="I100" s="56" t="str">
        <f t="shared" si="6"/>
        <v/>
      </c>
      <c r="J100" s="56" t="str">
        <f t="shared" si="7"/>
        <v/>
      </c>
      <c r="K100" s="67"/>
    </row>
    <row r="101" spans="1:11" s="20" customFormat="1" ht="21.75" customHeight="1" x14ac:dyDescent="0.25">
      <c r="A101" s="40">
        <v>95</v>
      </c>
      <c r="B101" s="89" t="s">
        <v>257</v>
      </c>
      <c r="C101" s="90" t="s">
        <v>247</v>
      </c>
      <c r="D101" s="91">
        <v>11100000757</v>
      </c>
      <c r="E101" s="44" t="s">
        <v>87</v>
      </c>
      <c r="F101" s="61" t="s">
        <v>72</v>
      </c>
      <c r="G101" s="44" t="str">
        <f t="shared" si="4"/>
        <v/>
      </c>
      <c r="H101" s="56" t="str">
        <f t="shared" si="5"/>
        <v>X</v>
      </c>
      <c r="I101" s="56" t="str">
        <f t="shared" si="6"/>
        <v/>
      </c>
      <c r="J101" s="56" t="str">
        <f t="shared" si="7"/>
        <v/>
      </c>
      <c r="K101" s="67"/>
    </row>
    <row r="102" spans="1:11" s="20" customFormat="1" ht="21.75" customHeight="1" x14ac:dyDescent="0.25">
      <c r="A102" s="40">
        <v>96</v>
      </c>
      <c r="B102" s="89" t="s">
        <v>258</v>
      </c>
      <c r="C102" s="90" t="s">
        <v>259</v>
      </c>
      <c r="D102" s="91">
        <v>20500006963</v>
      </c>
      <c r="E102" s="44" t="s">
        <v>87</v>
      </c>
      <c r="F102" s="61" t="s">
        <v>72</v>
      </c>
      <c r="G102" s="44" t="str">
        <f t="shared" si="4"/>
        <v/>
      </c>
      <c r="H102" s="56" t="str">
        <f t="shared" si="5"/>
        <v>X</v>
      </c>
      <c r="I102" s="56" t="str">
        <f t="shared" si="6"/>
        <v/>
      </c>
      <c r="J102" s="56" t="str">
        <f t="shared" si="7"/>
        <v/>
      </c>
      <c r="K102" s="67"/>
    </row>
    <row r="103" spans="1:11" s="20" customFormat="1" ht="21.75" customHeight="1" x14ac:dyDescent="0.25">
      <c r="A103" s="40">
        <v>97</v>
      </c>
      <c r="B103" s="89" t="s">
        <v>144</v>
      </c>
      <c r="C103" s="90" t="s">
        <v>260</v>
      </c>
      <c r="D103" s="91">
        <v>11100109681</v>
      </c>
      <c r="E103" s="44" t="s">
        <v>87</v>
      </c>
      <c r="F103" s="61" t="s">
        <v>72</v>
      </c>
      <c r="G103" s="44" t="str">
        <f t="shared" si="4"/>
        <v/>
      </c>
      <c r="H103" s="56" t="str">
        <f t="shared" si="5"/>
        <v>X</v>
      </c>
      <c r="I103" s="56" t="str">
        <f t="shared" si="6"/>
        <v/>
      </c>
      <c r="J103" s="56" t="str">
        <f t="shared" si="7"/>
        <v/>
      </c>
      <c r="K103" s="67"/>
    </row>
    <row r="104" spans="1:11" s="20" customFormat="1" ht="21.75" customHeight="1" x14ac:dyDescent="0.25">
      <c r="A104" s="40">
        <v>98</v>
      </c>
      <c r="B104" s="89" t="s">
        <v>252</v>
      </c>
      <c r="C104" s="90" t="s">
        <v>261</v>
      </c>
      <c r="D104" s="91">
        <v>11100000796</v>
      </c>
      <c r="E104" s="44" t="s">
        <v>87</v>
      </c>
      <c r="F104" s="61" t="s">
        <v>72</v>
      </c>
      <c r="G104" s="44" t="str">
        <f t="shared" si="4"/>
        <v/>
      </c>
      <c r="H104" s="56" t="str">
        <f t="shared" si="5"/>
        <v>X</v>
      </c>
      <c r="I104" s="56" t="str">
        <f t="shared" si="6"/>
        <v/>
      </c>
      <c r="J104" s="56" t="str">
        <f t="shared" si="7"/>
        <v/>
      </c>
      <c r="K104" s="67"/>
    </row>
    <row r="105" spans="1:11" s="20" customFormat="1" ht="21.75" customHeight="1" x14ac:dyDescent="0.25">
      <c r="A105" s="40">
        <v>99</v>
      </c>
      <c r="B105" s="89" t="s">
        <v>262</v>
      </c>
      <c r="C105" s="90" t="s">
        <v>263</v>
      </c>
      <c r="D105" s="91">
        <v>11100067776</v>
      </c>
      <c r="E105" s="44" t="s">
        <v>87</v>
      </c>
      <c r="F105" s="61" t="s">
        <v>72</v>
      </c>
      <c r="G105" s="44" t="str">
        <f t="shared" si="4"/>
        <v/>
      </c>
      <c r="H105" s="56" t="str">
        <f t="shared" si="5"/>
        <v>X</v>
      </c>
      <c r="I105" s="56" t="str">
        <f t="shared" si="6"/>
        <v/>
      </c>
      <c r="J105" s="56" t="str">
        <f t="shared" si="7"/>
        <v/>
      </c>
      <c r="K105" s="67"/>
    </row>
    <row r="106" spans="1:11" s="20" customFormat="1" ht="21.75" customHeight="1" x14ac:dyDescent="0.25">
      <c r="A106" s="40">
        <v>100</v>
      </c>
      <c r="B106" s="89" t="s">
        <v>264</v>
      </c>
      <c r="C106" s="90" t="s">
        <v>265</v>
      </c>
      <c r="D106" s="91">
        <v>11100000752</v>
      </c>
      <c r="E106" s="44" t="s">
        <v>87</v>
      </c>
      <c r="F106" s="61" t="s">
        <v>72</v>
      </c>
      <c r="G106" s="44" t="str">
        <f t="shared" si="4"/>
        <v/>
      </c>
      <c r="H106" s="56" t="str">
        <f t="shared" si="5"/>
        <v>X</v>
      </c>
      <c r="I106" s="56" t="str">
        <f t="shared" si="6"/>
        <v/>
      </c>
      <c r="J106" s="56" t="str">
        <f t="shared" si="7"/>
        <v/>
      </c>
      <c r="K106" s="67"/>
    </row>
    <row r="107" spans="1:11" s="20" customFormat="1" ht="21.75" customHeight="1" x14ac:dyDescent="0.25">
      <c r="A107" s="40">
        <v>101</v>
      </c>
      <c r="B107" s="89" t="s">
        <v>266</v>
      </c>
      <c r="C107" s="90" t="s">
        <v>145</v>
      </c>
      <c r="D107" s="91">
        <v>11100096308</v>
      </c>
      <c r="E107" s="44" t="s">
        <v>87</v>
      </c>
      <c r="F107" s="61" t="s">
        <v>72</v>
      </c>
      <c r="G107" s="44" t="str">
        <f t="shared" si="4"/>
        <v/>
      </c>
      <c r="H107" s="56" t="str">
        <f t="shared" si="5"/>
        <v>X</v>
      </c>
      <c r="I107" s="56" t="str">
        <f t="shared" si="6"/>
        <v/>
      </c>
      <c r="J107" s="56" t="str">
        <f t="shared" si="7"/>
        <v/>
      </c>
      <c r="K107" s="67"/>
    </row>
    <row r="108" spans="1:11" s="20" customFormat="1" ht="21.75" customHeight="1" x14ac:dyDescent="0.25">
      <c r="A108" s="40">
        <v>102</v>
      </c>
      <c r="B108" s="89" t="s">
        <v>267</v>
      </c>
      <c r="C108" s="90" t="s">
        <v>268</v>
      </c>
      <c r="D108" s="91">
        <v>11100109967</v>
      </c>
      <c r="E108" s="44" t="s">
        <v>87</v>
      </c>
      <c r="F108" s="61" t="s">
        <v>72</v>
      </c>
      <c r="G108" s="44" t="str">
        <f t="shared" si="4"/>
        <v/>
      </c>
      <c r="H108" s="56" t="str">
        <f t="shared" si="5"/>
        <v>X</v>
      </c>
      <c r="I108" s="56" t="str">
        <f t="shared" si="6"/>
        <v/>
      </c>
      <c r="J108" s="56" t="str">
        <f t="shared" si="7"/>
        <v/>
      </c>
      <c r="K108" s="67"/>
    </row>
    <row r="109" spans="1:11" s="20" customFormat="1" ht="21.75" customHeight="1" x14ac:dyDescent="0.25">
      <c r="A109" s="40">
        <v>103</v>
      </c>
      <c r="B109" s="89" t="s">
        <v>269</v>
      </c>
      <c r="C109" s="90" t="s">
        <v>127</v>
      </c>
      <c r="D109" s="91">
        <v>11100067248</v>
      </c>
      <c r="E109" s="44" t="s">
        <v>87</v>
      </c>
      <c r="F109" s="61" t="s">
        <v>72</v>
      </c>
      <c r="G109" s="44" t="str">
        <f t="shared" si="4"/>
        <v/>
      </c>
      <c r="H109" s="56" t="str">
        <f t="shared" si="5"/>
        <v>X</v>
      </c>
      <c r="I109" s="56" t="str">
        <f t="shared" si="6"/>
        <v/>
      </c>
      <c r="J109" s="56" t="str">
        <f t="shared" si="7"/>
        <v/>
      </c>
      <c r="K109" s="67"/>
    </row>
    <row r="110" spans="1:11" s="20" customFormat="1" ht="40.5" customHeight="1" x14ac:dyDescent="0.25">
      <c r="A110" s="40">
        <v>104</v>
      </c>
      <c r="B110" s="89" t="s">
        <v>270</v>
      </c>
      <c r="C110" s="90" t="s">
        <v>265</v>
      </c>
      <c r="D110" s="91">
        <v>11100082584</v>
      </c>
      <c r="E110" s="44" t="s">
        <v>123</v>
      </c>
      <c r="F110" s="61" t="s">
        <v>72</v>
      </c>
      <c r="G110" s="44" t="str">
        <f t="shared" si="4"/>
        <v/>
      </c>
      <c r="H110" s="56" t="str">
        <f t="shared" si="5"/>
        <v/>
      </c>
      <c r="I110" s="56" t="str">
        <f t="shared" si="6"/>
        <v>X</v>
      </c>
      <c r="J110" s="56" t="str">
        <f t="shared" si="7"/>
        <v/>
      </c>
      <c r="K110" s="57" t="s">
        <v>271</v>
      </c>
    </row>
    <row r="111" spans="1:11" s="20" customFormat="1" ht="21.75" customHeight="1" x14ac:dyDescent="0.25">
      <c r="A111" s="40">
        <v>105</v>
      </c>
      <c r="B111" s="89" t="s">
        <v>272</v>
      </c>
      <c r="C111" s="90" t="s">
        <v>251</v>
      </c>
      <c r="D111" s="91">
        <v>11100113288</v>
      </c>
      <c r="E111" s="44" t="s">
        <v>52</v>
      </c>
      <c r="F111" s="61" t="s">
        <v>72</v>
      </c>
      <c r="G111" s="44" t="str">
        <f t="shared" si="4"/>
        <v>X</v>
      </c>
      <c r="H111" s="56" t="str">
        <f t="shared" si="5"/>
        <v/>
      </c>
      <c r="I111" s="56" t="str">
        <f t="shared" si="6"/>
        <v/>
      </c>
      <c r="J111" s="56" t="str">
        <f t="shared" si="7"/>
        <v/>
      </c>
      <c r="K111" s="67"/>
    </row>
    <row r="112" spans="1:11" s="20" customFormat="1" ht="21.75" customHeight="1" x14ac:dyDescent="0.25">
      <c r="A112" s="40">
        <v>106</v>
      </c>
      <c r="B112" s="89" t="s">
        <v>273</v>
      </c>
      <c r="C112" s="90" t="s">
        <v>274</v>
      </c>
      <c r="D112" s="91">
        <v>11100097748</v>
      </c>
      <c r="E112" s="44" t="s">
        <v>87</v>
      </c>
      <c r="F112" s="61" t="s">
        <v>72</v>
      </c>
      <c r="G112" s="44" t="str">
        <f t="shared" si="4"/>
        <v/>
      </c>
      <c r="H112" s="56" t="str">
        <f t="shared" si="5"/>
        <v>X</v>
      </c>
      <c r="I112" s="56" t="str">
        <f t="shared" si="6"/>
        <v/>
      </c>
      <c r="J112" s="56" t="str">
        <f t="shared" si="7"/>
        <v/>
      </c>
      <c r="K112" s="86"/>
    </row>
    <row r="113" spans="1:11" s="20" customFormat="1" ht="21.75" customHeight="1" x14ac:dyDescent="0.25">
      <c r="A113" s="40">
        <v>107</v>
      </c>
      <c r="B113" s="89" t="s">
        <v>275</v>
      </c>
      <c r="C113" s="90" t="s">
        <v>276</v>
      </c>
      <c r="D113" s="91">
        <v>11100097744</v>
      </c>
      <c r="E113" s="44" t="s">
        <v>87</v>
      </c>
      <c r="F113" s="61" t="s">
        <v>72</v>
      </c>
      <c r="G113" s="44" t="str">
        <f t="shared" si="4"/>
        <v/>
      </c>
      <c r="H113" s="56" t="str">
        <f t="shared" si="5"/>
        <v>X</v>
      </c>
      <c r="I113" s="56" t="str">
        <f t="shared" si="6"/>
        <v/>
      </c>
      <c r="J113" s="56" t="str">
        <f t="shared" si="7"/>
        <v/>
      </c>
      <c r="K113" s="67"/>
    </row>
    <row r="114" spans="1:11" s="20" customFormat="1" ht="21.75" customHeight="1" x14ac:dyDescent="0.25">
      <c r="A114" s="40">
        <v>108</v>
      </c>
      <c r="B114" s="89" t="s">
        <v>277</v>
      </c>
      <c r="C114" s="90" t="s">
        <v>135</v>
      </c>
      <c r="D114" s="91">
        <v>11100000763</v>
      </c>
      <c r="E114" s="44" t="s">
        <v>87</v>
      </c>
      <c r="F114" s="61" t="s">
        <v>72</v>
      </c>
      <c r="G114" s="44" t="str">
        <f t="shared" si="4"/>
        <v/>
      </c>
      <c r="H114" s="56" t="str">
        <f t="shared" si="5"/>
        <v>X</v>
      </c>
      <c r="I114" s="56" t="str">
        <f t="shared" si="6"/>
        <v/>
      </c>
      <c r="J114" s="56" t="str">
        <f t="shared" si="7"/>
        <v/>
      </c>
      <c r="K114" s="67"/>
    </row>
    <row r="115" spans="1:11" s="20" customFormat="1" ht="30.75" customHeight="1" x14ac:dyDescent="0.25">
      <c r="A115" s="40">
        <v>109</v>
      </c>
      <c r="B115" s="92" t="s">
        <v>278</v>
      </c>
      <c r="C115" s="90" t="s">
        <v>127</v>
      </c>
      <c r="D115" s="93">
        <v>60300000097</v>
      </c>
      <c r="E115" s="44" t="s">
        <v>15</v>
      </c>
      <c r="F115" s="61" t="s">
        <v>72</v>
      </c>
      <c r="G115" s="218" t="s">
        <v>279</v>
      </c>
      <c r="H115" s="219"/>
      <c r="I115" s="219"/>
      <c r="J115" s="220"/>
      <c r="K115" s="79"/>
    </row>
    <row r="116" spans="1:11" s="20" customFormat="1" ht="21.75" customHeight="1" x14ac:dyDescent="0.25">
      <c r="A116" s="40">
        <v>110</v>
      </c>
      <c r="B116" s="92" t="s">
        <v>246</v>
      </c>
      <c r="C116" s="90" t="s">
        <v>280</v>
      </c>
      <c r="D116" s="91">
        <v>60300000060</v>
      </c>
      <c r="E116" s="44" t="s">
        <v>87</v>
      </c>
      <c r="F116" s="61" t="s">
        <v>72</v>
      </c>
      <c r="G116" s="44" t="str">
        <f t="shared" si="4"/>
        <v/>
      </c>
      <c r="H116" s="56" t="str">
        <f t="shared" si="5"/>
        <v>X</v>
      </c>
      <c r="I116" s="56" t="str">
        <f t="shared" si="6"/>
        <v/>
      </c>
      <c r="J116" s="56" t="str">
        <f t="shared" si="7"/>
        <v/>
      </c>
      <c r="K116" s="67"/>
    </row>
    <row r="117" spans="1:11" s="20" customFormat="1" ht="21.75" customHeight="1" x14ac:dyDescent="0.25">
      <c r="A117" s="40">
        <v>111</v>
      </c>
      <c r="B117" s="92" t="s">
        <v>281</v>
      </c>
      <c r="C117" s="90" t="s">
        <v>282</v>
      </c>
      <c r="D117" s="91">
        <v>11100091472</v>
      </c>
      <c r="E117" s="44" t="s">
        <v>87</v>
      </c>
      <c r="F117" s="61" t="s">
        <v>72</v>
      </c>
      <c r="G117" s="44" t="str">
        <f t="shared" si="4"/>
        <v/>
      </c>
      <c r="H117" s="56" t="str">
        <f t="shared" si="5"/>
        <v>X</v>
      </c>
      <c r="I117" s="56" t="str">
        <f t="shared" si="6"/>
        <v/>
      </c>
      <c r="J117" s="56" t="str">
        <f t="shared" si="7"/>
        <v/>
      </c>
      <c r="K117" s="67"/>
    </row>
    <row r="118" spans="1:11" s="20" customFormat="1" ht="21.75" customHeight="1" x14ac:dyDescent="0.25">
      <c r="A118" s="40">
        <v>112</v>
      </c>
      <c r="B118" s="92" t="s">
        <v>278</v>
      </c>
      <c r="C118" s="90" t="s">
        <v>241</v>
      </c>
      <c r="D118" s="91">
        <v>11100066702</v>
      </c>
      <c r="E118" s="44" t="s">
        <v>87</v>
      </c>
      <c r="F118" s="61" t="s">
        <v>72</v>
      </c>
      <c r="G118" s="44" t="str">
        <f t="shared" si="4"/>
        <v/>
      </c>
      <c r="H118" s="56" t="str">
        <f t="shared" si="5"/>
        <v>X</v>
      </c>
      <c r="I118" s="56" t="str">
        <f t="shared" si="6"/>
        <v/>
      </c>
      <c r="J118" s="56" t="str">
        <f t="shared" si="7"/>
        <v/>
      </c>
      <c r="K118" s="67"/>
    </row>
    <row r="119" spans="1:11" s="20" customFormat="1" ht="21.75" customHeight="1" x14ac:dyDescent="0.25">
      <c r="A119" s="40">
        <v>113</v>
      </c>
      <c r="B119" s="92" t="s">
        <v>283</v>
      </c>
      <c r="C119" s="90" t="s">
        <v>147</v>
      </c>
      <c r="D119" s="91">
        <v>11100000801</v>
      </c>
      <c r="E119" s="44" t="s">
        <v>87</v>
      </c>
      <c r="F119" s="61" t="s">
        <v>72</v>
      </c>
      <c r="G119" s="44" t="str">
        <f t="shared" si="4"/>
        <v/>
      </c>
      <c r="H119" s="56" t="str">
        <f t="shared" si="5"/>
        <v>X</v>
      </c>
      <c r="I119" s="56" t="str">
        <f t="shared" si="6"/>
        <v/>
      </c>
      <c r="J119" s="56" t="str">
        <f t="shared" si="7"/>
        <v/>
      </c>
      <c r="K119" s="86"/>
    </row>
    <row r="120" spans="1:11" s="20" customFormat="1" ht="21.75" customHeight="1" x14ac:dyDescent="0.25">
      <c r="A120" s="40">
        <v>114</v>
      </c>
      <c r="B120" s="92" t="s">
        <v>284</v>
      </c>
      <c r="C120" s="90" t="s">
        <v>285</v>
      </c>
      <c r="D120" s="91">
        <v>11100119654</v>
      </c>
      <c r="E120" s="44" t="s">
        <v>87</v>
      </c>
      <c r="F120" s="61" t="s">
        <v>72</v>
      </c>
      <c r="G120" s="44" t="str">
        <f t="shared" si="4"/>
        <v/>
      </c>
      <c r="H120" s="56" t="str">
        <f t="shared" si="5"/>
        <v>X</v>
      </c>
      <c r="I120" s="56" t="str">
        <f t="shared" si="6"/>
        <v/>
      </c>
      <c r="J120" s="56" t="str">
        <f t="shared" si="7"/>
        <v/>
      </c>
      <c r="K120" s="67"/>
    </row>
    <row r="121" spans="1:11" s="20" customFormat="1" ht="21.75" customHeight="1" x14ac:dyDescent="0.25">
      <c r="A121" s="40">
        <v>115</v>
      </c>
      <c r="B121" s="92" t="s">
        <v>286</v>
      </c>
      <c r="C121" s="90" t="s">
        <v>199</v>
      </c>
      <c r="D121" s="91">
        <v>11100000737</v>
      </c>
      <c r="E121" s="44" t="s">
        <v>87</v>
      </c>
      <c r="F121" s="61" t="s">
        <v>72</v>
      </c>
      <c r="G121" s="44" t="str">
        <f t="shared" si="4"/>
        <v/>
      </c>
      <c r="H121" s="56" t="str">
        <f t="shared" si="5"/>
        <v>X</v>
      </c>
      <c r="I121" s="56" t="str">
        <f t="shared" si="6"/>
        <v/>
      </c>
      <c r="J121" s="56" t="str">
        <f t="shared" si="7"/>
        <v/>
      </c>
      <c r="K121" s="86"/>
    </row>
    <row r="122" spans="1:11" s="20" customFormat="1" ht="21.75" customHeight="1" x14ac:dyDescent="0.25">
      <c r="A122" s="40">
        <v>116</v>
      </c>
      <c r="B122" s="92" t="s">
        <v>287</v>
      </c>
      <c r="C122" s="90" t="s">
        <v>263</v>
      </c>
      <c r="D122" s="91">
        <v>60200000550</v>
      </c>
      <c r="E122" s="44" t="s">
        <v>52</v>
      </c>
      <c r="F122" s="61" t="s">
        <v>72</v>
      </c>
      <c r="G122" s="44" t="str">
        <f t="shared" si="4"/>
        <v>X</v>
      </c>
      <c r="H122" s="56" t="str">
        <f t="shared" si="5"/>
        <v/>
      </c>
      <c r="I122" s="56" t="str">
        <f t="shared" si="6"/>
        <v/>
      </c>
      <c r="J122" s="56" t="str">
        <f t="shared" si="7"/>
        <v/>
      </c>
      <c r="K122" s="67"/>
    </row>
    <row r="123" spans="1:11" s="20" customFormat="1" ht="21.75" customHeight="1" x14ac:dyDescent="0.25">
      <c r="A123" s="40">
        <v>117</v>
      </c>
      <c r="B123" s="92" t="s">
        <v>288</v>
      </c>
      <c r="C123" s="90" t="s">
        <v>289</v>
      </c>
      <c r="D123" s="91">
        <v>60100001140</v>
      </c>
      <c r="E123" s="44" t="s">
        <v>87</v>
      </c>
      <c r="F123" s="61" t="s">
        <v>72</v>
      </c>
      <c r="G123" s="44" t="str">
        <f t="shared" si="4"/>
        <v/>
      </c>
      <c r="H123" s="56" t="str">
        <f t="shared" si="5"/>
        <v>X</v>
      </c>
      <c r="I123" s="56" t="str">
        <f t="shared" si="6"/>
        <v/>
      </c>
      <c r="J123" s="56" t="str">
        <f t="shared" si="7"/>
        <v/>
      </c>
      <c r="K123" s="67"/>
    </row>
    <row r="124" spans="1:11" s="20" customFormat="1" ht="25.5" x14ac:dyDescent="0.25">
      <c r="A124" s="40">
        <v>118</v>
      </c>
      <c r="B124" s="94" t="s">
        <v>290</v>
      </c>
      <c r="C124" s="90" t="s">
        <v>291</v>
      </c>
      <c r="D124" s="91">
        <v>11100000810</v>
      </c>
      <c r="E124" s="44" t="s">
        <v>87</v>
      </c>
      <c r="F124" s="61" t="s">
        <v>72</v>
      </c>
      <c r="G124" s="44" t="str">
        <f t="shared" si="4"/>
        <v/>
      </c>
      <c r="H124" s="56" t="str">
        <f t="shared" si="5"/>
        <v>X</v>
      </c>
      <c r="I124" s="56" t="str">
        <f t="shared" si="6"/>
        <v/>
      </c>
      <c r="J124" s="56" t="str">
        <f t="shared" si="7"/>
        <v/>
      </c>
      <c r="K124" s="72" t="s">
        <v>292</v>
      </c>
    </row>
    <row r="125" spans="1:11" s="20" customFormat="1" ht="31.5" x14ac:dyDescent="0.25">
      <c r="A125" s="40">
        <v>119</v>
      </c>
      <c r="B125" s="41" t="s">
        <v>207</v>
      </c>
      <c r="C125" s="95" t="s">
        <v>80</v>
      </c>
      <c r="D125" s="96">
        <v>11100110132</v>
      </c>
      <c r="E125" s="44" t="s">
        <v>52</v>
      </c>
      <c r="F125" s="61" t="s">
        <v>293</v>
      </c>
      <c r="G125" s="44" t="str">
        <f t="shared" si="4"/>
        <v>X</v>
      </c>
      <c r="H125" s="56" t="str">
        <f t="shared" si="5"/>
        <v/>
      </c>
      <c r="I125" s="56" t="str">
        <f t="shared" si="6"/>
        <v/>
      </c>
      <c r="J125" s="56" t="str">
        <f t="shared" si="7"/>
        <v/>
      </c>
      <c r="K125" s="67"/>
    </row>
    <row r="126" spans="1:11" s="20" customFormat="1" ht="45.75" customHeight="1" x14ac:dyDescent="0.25">
      <c r="A126" s="40">
        <v>120</v>
      </c>
      <c r="B126" s="41" t="s">
        <v>294</v>
      </c>
      <c r="C126" s="95" t="s">
        <v>295</v>
      </c>
      <c r="D126" s="96">
        <v>11100096279</v>
      </c>
      <c r="E126" s="44" t="s">
        <v>87</v>
      </c>
      <c r="F126" s="61" t="s">
        <v>72</v>
      </c>
      <c r="G126" s="44" t="str">
        <f t="shared" si="4"/>
        <v/>
      </c>
      <c r="H126" s="56" t="str">
        <f t="shared" si="5"/>
        <v>X</v>
      </c>
      <c r="I126" s="56" t="str">
        <f t="shared" si="6"/>
        <v/>
      </c>
      <c r="J126" s="56" t="str">
        <f t="shared" si="7"/>
        <v/>
      </c>
      <c r="K126" s="57" t="s">
        <v>296</v>
      </c>
    </row>
    <row r="127" spans="1:11" s="20" customFormat="1" ht="21.75" customHeight="1" x14ac:dyDescent="0.25">
      <c r="A127" s="40">
        <v>121</v>
      </c>
      <c r="B127" s="41" t="s">
        <v>297</v>
      </c>
      <c r="C127" s="95" t="s">
        <v>298</v>
      </c>
      <c r="D127" s="96">
        <v>11100082586</v>
      </c>
      <c r="E127" s="44" t="s">
        <v>52</v>
      </c>
      <c r="F127" s="61" t="s">
        <v>72</v>
      </c>
      <c r="G127" s="44" t="str">
        <f t="shared" si="4"/>
        <v>X</v>
      </c>
      <c r="H127" s="56" t="str">
        <f t="shared" si="5"/>
        <v/>
      </c>
      <c r="I127" s="56" t="str">
        <f t="shared" si="6"/>
        <v/>
      </c>
      <c r="J127" s="56" t="str">
        <f t="shared" si="7"/>
        <v/>
      </c>
      <c r="K127" s="67"/>
    </row>
    <row r="128" spans="1:11" s="20" customFormat="1" ht="21.75" customHeight="1" x14ac:dyDescent="0.25">
      <c r="A128" s="40">
        <v>122</v>
      </c>
      <c r="B128" s="41" t="s">
        <v>299</v>
      </c>
      <c r="C128" s="95" t="s">
        <v>208</v>
      </c>
      <c r="D128" s="96">
        <v>60300000132</v>
      </c>
      <c r="E128" s="44" t="s">
        <v>87</v>
      </c>
      <c r="F128" s="61" t="s">
        <v>72</v>
      </c>
      <c r="G128" s="44" t="str">
        <f t="shared" si="4"/>
        <v/>
      </c>
      <c r="H128" s="56" t="str">
        <f t="shared" si="5"/>
        <v>X</v>
      </c>
      <c r="I128" s="56" t="str">
        <f t="shared" si="6"/>
        <v/>
      </c>
      <c r="J128" s="56" t="str">
        <f t="shared" si="7"/>
        <v/>
      </c>
      <c r="K128" s="67"/>
    </row>
    <row r="129" spans="1:11" s="20" customFormat="1" ht="21.75" customHeight="1" x14ac:dyDescent="0.25">
      <c r="A129" s="40">
        <v>123</v>
      </c>
      <c r="B129" s="41" t="s">
        <v>300</v>
      </c>
      <c r="C129" s="95" t="s">
        <v>301</v>
      </c>
      <c r="D129" s="96">
        <v>11100071858</v>
      </c>
      <c r="E129" s="44" t="s">
        <v>52</v>
      </c>
      <c r="F129" s="61" t="s">
        <v>72</v>
      </c>
      <c r="G129" s="44" t="str">
        <f t="shared" si="4"/>
        <v>X</v>
      </c>
      <c r="H129" s="56" t="str">
        <f t="shared" si="5"/>
        <v/>
      </c>
      <c r="I129" s="56" t="str">
        <f t="shared" si="6"/>
        <v/>
      </c>
      <c r="J129" s="56" t="str">
        <f t="shared" si="7"/>
        <v/>
      </c>
      <c r="K129" s="67"/>
    </row>
    <row r="130" spans="1:11" s="20" customFormat="1" ht="21.75" customHeight="1" x14ac:dyDescent="0.25">
      <c r="A130" s="40">
        <v>124</v>
      </c>
      <c r="B130" s="41" t="s">
        <v>302</v>
      </c>
      <c r="C130" s="95" t="s">
        <v>303</v>
      </c>
      <c r="D130" s="96">
        <v>11100109963</v>
      </c>
      <c r="E130" s="44" t="s">
        <v>52</v>
      </c>
      <c r="F130" s="61" t="s">
        <v>72</v>
      </c>
      <c r="G130" s="44" t="str">
        <f t="shared" si="4"/>
        <v>X</v>
      </c>
      <c r="H130" s="56" t="str">
        <f t="shared" si="5"/>
        <v/>
      </c>
      <c r="I130" s="56" t="str">
        <f t="shared" si="6"/>
        <v/>
      </c>
      <c r="J130" s="56" t="str">
        <f t="shared" si="7"/>
        <v/>
      </c>
      <c r="K130" s="67"/>
    </row>
    <row r="131" spans="1:11" s="20" customFormat="1" ht="21.75" customHeight="1" x14ac:dyDescent="0.25">
      <c r="A131" s="40">
        <v>125</v>
      </c>
      <c r="B131" s="41" t="s">
        <v>304</v>
      </c>
      <c r="C131" s="95" t="s">
        <v>305</v>
      </c>
      <c r="D131" s="96">
        <v>31100001615</v>
      </c>
      <c r="E131" s="44" t="s">
        <v>87</v>
      </c>
      <c r="F131" s="61" t="s">
        <v>72</v>
      </c>
      <c r="G131" s="44" t="str">
        <f t="shared" si="4"/>
        <v/>
      </c>
      <c r="H131" s="56" t="str">
        <f t="shared" si="5"/>
        <v>X</v>
      </c>
      <c r="I131" s="56" t="str">
        <f t="shared" si="6"/>
        <v/>
      </c>
      <c r="J131" s="56" t="str">
        <f t="shared" si="7"/>
        <v/>
      </c>
      <c r="K131" s="86"/>
    </row>
    <row r="132" spans="1:11" s="20" customFormat="1" ht="21.75" customHeight="1" x14ac:dyDescent="0.25">
      <c r="A132" s="40">
        <v>126</v>
      </c>
      <c r="B132" s="41" t="s">
        <v>306</v>
      </c>
      <c r="C132" s="95" t="s">
        <v>56</v>
      </c>
      <c r="D132" s="96">
        <v>11100109912</v>
      </c>
      <c r="E132" s="44" t="s">
        <v>87</v>
      </c>
      <c r="F132" s="61" t="s">
        <v>72</v>
      </c>
      <c r="G132" s="44" t="str">
        <f t="shared" si="4"/>
        <v/>
      </c>
      <c r="H132" s="56" t="str">
        <f t="shared" si="5"/>
        <v>X</v>
      </c>
      <c r="I132" s="56" t="str">
        <f t="shared" si="6"/>
        <v/>
      </c>
      <c r="J132" s="56" t="str">
        <f t="shared" si="7"/>
        <v/>
      </c>
      <c r="K132" s="86"/>
    </row>
    <row r="133" spans="1:11" s="20" customFormat="1" ht="21.75" customHeight="1" x14ac:dyDescent="0.25">
      <c r="A133" s="40">
        <v>127</v>
      </c>
      <c r="B133" s="41" t="s">
        <v>69</v>
      </c>
      <c r="C133" s="95" t="s">
        <v>307</v>
      </c>
      <c r="D133" s="96">
        <v>11100000795</v>
      </c>
      <c r="E133" s="44" t="s">
        <v>87</v>
      </c>
      <c r="F133" s="61" t="s">
        <v>72</v>
      </c>
      <c r="G133" s="44" t="str">
        <f t="shared" si="4"/>
        <v/>
      </c>
      <c r="H133" s="56" t="str">
        <f t="shared" si="5"/>
        <v>X</v>
      </c>
      <c r="I133" s="56" t="str">
        <f t="shared" si="6"/>
        <v/>
      </c>
      <c r="J133" s="56" t="str">
        <f t="shared" si="7"/>
        <v/>
      </c>
      <c r="K133" s="67"/>
    </row>
    <row r="134" spans="1:11" s="20" customFormat="1" ht="21.75" customHeight="1" x14ac:dyDescent="0.25">
      <c r="A134" s="40">
        <v>128</v>
      </c>
      <c r="B134" s="41" t="s">
        <v>308</v>
      </c>
      <c r="C134" s="95" t="s">
        <v>309</v>
      </c>
      <c r="D134" s="96">
        <v>11100116900</v>
      </c>
      <c r="E134" s="44" t="s">
        <v>87</v>
      </c>
      <c r="F134" s="61" t="s">
        <v>72</v>
      </c>
      <c r="G134" s="44" t="str">
        <f t="shared" si="4"/>
        <v/>
      </c>
      <c r="H134" s="56" t="str">
        <f>IF($E134="Tốt","X","")</f>
        <v>X</v>
      </c>
      <c r="I134" s="56" t="str">
        <f>IF($E134="Hoàn thành","X","")</f>
        <v/>
      </c>
      <c r="J134" s="56" t="str">
        <f>IF($E134="Không hoàn thành","X","")</f>
        <v/>
      </c>
      <c r="K134" s="67"/>
    </row>
    <row r="135" spans="1:11" s="20" customFormat="1" ht="42" customHeight="1" x14ac:dyDescent="0.25">
      <c r="A135" s="40">
        <v>129</v>
      </c>
      <c r="B135" s="41" t="s">
        <v>310</v>
      </c>
      <c r="C135" s="80" t="s">
        <v>159</v>
      </c>
      <c r="D135" s="97">
        <v>20500006345</v>
      </c>
      <c r="E135" s="44" t="s">
        <v>123</v>
      </c>
      <c r="F135" s="61" t="s">
        <v>72</v>
      </c>
      <c r="G135" s="44" t="str">
        <f t="shared" si="4"/>
        <v/>
      </c>
      <c r="H135" s="56" t="str">
        <f t="shared" si="5"/>
        <v/>
      </c>
      <c r="I135" s="56" t="str">
        <f t="shared" si="6"/>
        <v>X</v>
      </c>
      <c r="J135" s="56" t="str">
        <f t="shared" si="7"/>
        <v/>
      </c>
      <c r="K135" s="57" t="s">
        <v>296</v>
      </c>
    </row>
    <row r="136" spans="1:11" s="34" customFormat="1" ht="21.75" customHeight="1" x14ac:dyDescent="0.25">
      <c r="A136" s="40">
        <v>130</v>
      </c>
      <c r="B136" s="41" t="s">
        <v>311</v>
      </c>
      <c r="C136" s="80" t="s">
        <v>312</v>
      </c>
      <c r="D136" s="97">
        <v>11100109686</v>
      </c>
      <c r="E136" s="44" t="s">
        <v>87</v>
      </c>
      <c r="F136" s="61" t="s">
        <v>72</v>
      </c>
      <c r="G136" s="44" t="str">
        <f t="shared" si="4"/>
        <v/>
      </c>
      <c r="H136" s="56" t="str">
        <f t="shared" si="5"/>
        <v>X</v>
      </c>
      <c r="I136" s="56" t="str">
        <f t="shared" si="6"/>
        <v/>
      </c>
      <c r="J136" s="56" t="str">
        <f t="shared" si="7"/>
        <v/>
      </c>
      <c r="K136" s="72"/>
    </row>
    <row r="137" spans="1:11" s="34" customFormat="1" ht="21.75" customHeight="1" x14ac:dyDescent="0.25">
      <c r="A137" s="40">
        <v>131</v>
      </c>
      <c r="B137" s="41" t="s">
        <v>313</v>
      </c>
      <c r="C137" s="80" t="s">
        <v>208</v>
      </c>
      <c r="D137" s="97">
        <v>11100096307</v>
      </c>
      <c r="E137" s="44" t="s">
        <v>87</v>
      </c>
      <c r="F137" s="61" t="s">
        <v>72</v>
      </c>
      <c r="G137" s="44" t="str">
        <f t="shared" ref="G137:G200" si="8">IF($E137="Xuất sắc","X","")</f>
        <v/>
      </c>
      <c r="H137" s="56" t="str">
        <f t="shared" si="5"/>
        <v>X</v>
      </c>
      <c r="I137" s="56" t="str">
        <f t="shared" si="6"/>
        <v/>
      </c>
      <c r="J137" s="56" t="str">
        <f t="shared" si="7"/>
        <v/>
      </c>
      <c r="K137" s="72"/>
    </row>
    <row r="138" spans="1:11" s="20" customFormat="1" ht="21.75" customHeight="1" x14ac:dyDescent="0.25">
      <c r="A138" s="40">
        <v>132</v>
      </c>
      <c r="B138" s="41" t="s">
        <v>314</v>
      </c>
      <c r="C138" s="80" t="s">
        <v>61</v>
      </c>
      <c r="D138" s="97">
        <v>11100000714</v>
      </c>
      <c r="E138" s="44" t="s">
        <v>52</v>
      </c>
      <c r="F138" s="61" t="s">
        <v>72</v>
      </c>
      <c r="G138" s="44" t="str">
        <f t="shared" si="8"/>
        <v>X</v>
      </c>
      <c r="H138" s="56" t="str">
        <f t="shared" ref="H138:H201" si="9">IF($E138="Tốt","X","")</f>
        <v/>
      </c>
      <c r="I138" s="56" t="str">
        <f t="shared" ref="I138:I201" si="10">IF($E138="Hoàn thành","X","")</f>
        <v/>
      </c>
      <c r="J138" s="56" t="str">
        <f t="shared" ref="J138:J201" si="11">IF($E138="Không hoàn thành","X","")</f>
        <v/>
      </c>
      <c r="K138" s="86"/>
    </row>
    <row r="139" spans="1:11" s="20" customFormat="1" ht="21.75" customHeight="1" x14ac:dyDescent="0.25">
      <c r="A139" s="40">
        <v>133</v>
      </c>
      <c r="B139" s="41" t="s">
        <v>315</v>
      </c>
      <c r="C139" s="80" t="s">
        <v>316</v>
      </c>
      <c r="D139" s="97">
        <v>11100067051</v>
      </c>
      <c r="E139" s="44" t="s">
        <v>87</v>
      </c>
      <c r="F139" s="61" t="s">
        <v>72</v>
      </c>
      <c r="G139" s="44" t="str">
        <f t="shared" si="8"/>
        <v/>
      </c>
      <c r="H139" s="56" t="str">
        <f t="shared" si="9"/>
        <v>X</v>
      </c>
      <c r="I139" s="56" t="str">
        <f t="shared" si="10"/>
        <v/>
      </c>
      <c r="J139" s="56" t="str">
        <f t="shared" si="11"/>
        <v/>
      </c>
      <c r="K139" s="67"/>
    </row>
    <row r="140" spans="1:11" s="75" customFormat="1" ht="21.75" customHeight="1" x14ac:dyDescent="0.25">
      <c r="A140" s="40">
        <v>134</v>
      </c>
      <c r="B140" s="41" t="s">
        <v>302</v>
      </c>
      <c r="C140" s="80" t="s">
        <v>317</v>
      </c>
      <c r="D140" s="97">
        <v>30800000127</v>
      </c>
      <c r="E140" s="44" t="s">
        <v>87</v>
      </c>
      <c r="F140" s="61" t="s">
        <v>72</v>
      </c>
      <c r="G140" s="44" t="str">
        <f t="shared" si="8"/>
        <v/>
      </c>
      <c r="H140" s="56" t="str">
        <f t="shared" si="9"/>
        <v>X</v>
      </c>
      <c r="I140" s="56" t="str">
        <f t="shared" si="10"/>
        <v/>
      </c>
      <c r="J140" s="56" t="str">
        <f t="shared" si="11"/>
        <v/>
      </c>
      <c r="K140" s="74"/>
    </row>
    <row r="141" spans="1:11" s="20" customFormat="1" ht="31.5" x14ac:dyDescent="0.25">
      <c r="A141" s="40">
        <v>135</v>
      </c>
      <c r="B141" s="98" t="s">
        <v>318</v>
      </c>
      <c r="C141" s="99" t="s">
        <v>319</v>
      </c>
      <c r="D141" s="65" t="s">
        <v>320</v>
      </c>
      <c r="E141" s="44" t="s">
        <v>52</v>
      </c>
      <c r="F141" s="61" t="s">
        <v>321</v>
      </c>
      <c r="G141" s="44" t="str">
        <f t="shared" si="8"/>
        <v>X</v>
      </c>
      <c r="H141" s="56" t="str">
        <f t="shared" si="9"/>
        <v/>
      </c>
      <c r="I141" s="56" t="str">
        <f t="shared" si="10"/>
        <v/>
      </c>
      <c r="J141" s="56" t="str">
        <f t="shared" si="11"/>
        <v/>
      </c>
      <c r="K141" s="67"/>
    </row>
    <row r="142" spans="1:11" s="20" customFormat="1" ht="21.75" customHeight="1" x14ac:dyDescent="0.25">
      <c r="A142" s="40">
        <v>136</v>
      </c>
      <c r="B142" s="100" t="s">
        <v>322</v>
      </c>
      <c r="C142" s="101" t="s">
        <v>120</v>
      </c>
      <c r="D142" s="65">
        <v>81000000899</v>
      </c>
      <c r="E142" s="44" t="s">
        <v>87</v>
      </c>
      <c r="F142" s="61" t="s">
        <v>72</v>
      </c>
      <c r="G142" s="44" t="str">
        <f t="shared" si="8"/>
        <v/>
      </c>
      <c r="H142" s="56" t="str">
        <f t="shared" si="9"/>
        <v>X</v>
      </c>
      <c r="I142" s="56" t="str">
        <f t="shared" si="10"/>
        <v/>
      </c>
      <c r="J142" s="56" t="str">
        <f t="shared" si="11"/>
        <v/>
      </c>
      <c r="K142" s="67"/>
    </row>
    <row r="143" spans="1:11" s="20" customFormat="1" ht="21.75" customHeight="1" x14ac:dyDescent="0.25">
      <c r="A143" s="40">
        <v>137</v>
      </c>
      <c r="B143" s="98" t="s">
        <v>323</v>
      </c>
      <c r="C143" s="99" t="s">
        <v>324</v>
      </c>
      <c r="D143" s="65" t="s">
        <v>325</v>
      </c>
      <c r="E143" s="44" t="s">
        <v>87</v>
      </c>
      <c r="F143" s="61" t="s">
        <v>72</v>
      </c>
      <c r="G143" s="44" t="str">
        <f t="shared" si="8"/>
        <v/>
      </c>
      <c r="H143" s="56" t="str">
        <f t="shared" si="9"/>
        <v>X</v>
      </c>
      <c r="I143" s="56" t="str">
        <f t="shared" si="10"/>
        <v/>
      </c>
      <c r="J143" s="56" t="str">
        <f t="shared" si="11"/>
        <v/>
      </c>
      <c r="K143" s="67"/>
    </row>
    <row r="144" spans="1:11" s="20" customFormat="1" ht="21.75" customHeight="1" x14ac:dyDescent="0.25">
      <c r="A144" s="40">
        <v>138</v>
      </c>
      <c r="B144" s="98" t="s">
        <v>55</v>
      </c>
      <c r="C144" s="99" t="s">
        <v>326</v>
      </c>
      <c r="D144" s="65" t="s">
        <v>327</v>
      </c>
      <c r="E144" s="44" t="s">
        <v>52</v>
      </c>
      <c r="F144" s="61" t="s">
        <v>72</v>
      </c>
      <c r="G144" s="44" t="str">
        <f t="shared" si="8"/>
        <v>X</v>
      </c>
      <c r="H144" s="56" t="str">
        <f t="shared" si="9"/>
        <v/>
      </c>
      <c r="I144" s="56" t="str">
        <f t="shared" si="10"/>
        <v/>
      </c>
      <c r="J144" s="56" t="str">
        <f t="shared" si="11"/>
        <v/>
      </c>
      <c r="K144" s="67"/>
    </row>
    <row r="145" spans="1:11" s="20" customFormat="1" ht="21.75" customHeight="1" x14ac:dyDescent="0.25">
      <c r="A145" s="40">
        <v>139</v>
      </c>
      <c r="B145" s="100" t="s">
        <v>328</v>
      </c>
      <c r="C145" s="101" t="s">
        <v>329</v>
      </c>
      <c r="D145" s="65" t="s">
        <v>330</v>
      </c>
      <c r="E145" s="44" t="s">
        <v>87</v>
      </c>
      <c r="F145" s="61" t="s">
        <v>72</v>
      </c>
      <c r="G145" s="44" t="str">
        <f t="shared" si="8"/>
        <v/>
      </c>
      <c r="H145" s="56" t="str">
        <f t="shared" si="9"/>
        <v>X</v>
      </c>
      <c r="I145" s="56" t="str">
        <f t="shared" si="10"/>
        <v/>
      </c>
      <c r="J145" s="56" t="str">
        <f t="shared" si="11"/>
        <v/>
      </c>
      <c r="K145" s="67"/>
    </row>
    <row r="146" spans="1:11" s="20" customFormat="1" ht="21.75" customHeight="1" x14ac:dyDescent="0.25">
      <c r="A146" s="40">
        <v>140</v>
      </c>
      <c r="B146" s="98" t="s">
        <v>55</v>
      </c>
      <c r="C146" s="99" t="s">
        <v>331</v>
      </c>
      <c r="D146" s="65" t="s">
        <v>332</v>
      </c>
      <c r="E146" s="44" t="s">
        <v>52</v>
      </c>
      <c r="F146" s="61" t="s">
        <v>72</v>
      </c>
      <c r="G146" s="44" t="str">
        <f t="shared" si="8"/>
        <v>X</v>
      </c>
      <c r="H146" s="56" t="str">
        <f t="shared" si="9"/>
        <v/>
      </c>
      <c r="I146" s="56" t="str">
        <f t="shared" si="10"/>
        <v/>
      </c>
      <c r="J146" s="56" t="str">
        <f t="shared" si="11"/>
        <v/>
      </c>
      <c r="K146" s="67"/>
    </row>
    <row r="147" spans="1:11" s="20" customFormat="1" ht="21.75" customHeight="1" x14ac:dyDescent="0.25">
      <c r="A147" s="40">
        <v>141</v>
      </c>
      <c r="B147" s="98" t="s">
        <v>333</v>
      </c>
      <c r="C147" s="99" t="s">
        <v>56</v>
      </c>
      <c r="D147" s="65" t="s">
        <v>334</v>
      </c>
      <c r="E147" s="44" t="s">
        <v>87</v>
      </c>
      <c r="F147" s="61" t="s">
        <v>72</v>
      </c>
      <c r="G147" s="44" t="str">
        <f t="shared" si="8"/>
        <v/>
      </c>
      <c r="H147" s="56" t="str">
        <f t="shared" si="9"/>
        <v>X</v>
      </c>
      <c r="I147" s="56" t="str">
        <f t="shared" si="10"/>
        <v/>
      </c>
      <c r="J147" s="56" t="str">
        <f t="shared" si="11"/>
        <v/>
      </c>
      <c r="K147" s="86"/>
    </row>
    <row r="148" spans="1:11" s="20" customFormat="1" ht="21.75" customHeight="1" x14ac:dyDescent="0.25">
      <c r="A148" s="40">
        <v>142</v>
      </c>
      <c r="B148" s="100" t="s">
        <v>335</v>
      </c>
      <c r="C148" s="101" t="s">
        <v>56</v>
      </c>
      <c r="D148" s="65">
        <v>81000000898</v>
      </c>
      <c r="E148" s="44" t="s">
        <v>87</v>
      </c>
      <c r="F148" s="61" t="s">
        <v>72</v>
      </c>
      <c r="G148" s="44" t="str">
        <f t="shared" si="8"/>
        <v/>
      </c>
      <c r="H148" s="56" t="str">
        <f t="shared" si="9"/>
        <v>X</v>
      </c>
      <c r="I148" s="56" t="str">
        <f t="shared" si="10"/>
        <v/>
      </c>
      <c r="J148" s="56" t="str">
        <f t="shared" si="11"/>
        <v/>
      </c>
      <c r="K148" s="67"/>
    </row>
    <row r="149" spans="1:11" s="20" customFormat="1" ht="21.75" customHeight="1" x14ac:dyDescent="0.25">
      <c r="A149" s="40">
        <v>143</v>
      </c>
      <c r="B149" s="98" t="s">
        <v>336</v>
      </c>
      <c r="C149" s="99" t="s">
        <v>337</v>
      </c>
      <c r="D149" s="65" t="s">
        <v>338</v>
      </c>
      <c r="E149" s="44" t="s">
        <v>52</v>
      </c>
      <c r="F149" s="61" t="s">
        <v>72</v>
      </c>
      <c r="G149" s="44" t="str">
        <f t="shared" si="8"/>
        <v>X</v>
      </c>
      <c r="H149" s="56" t="str">
        <f t="shared" si="9"/>
        <v/>
      </c>
      <c r="I149" s="56" t="str">
        <f t="shared" si="10"/>
        <v/>
      </c>
      <c r="J149" s="56" t="str">
        <f t="shared" si="11"/>
        <v/>
      </c>
      <c r="K149" s="67"/>
    </row>
    <row r="150" spans="1:11" s="20" customFormat="1" ht="21.75" customHeight="1" x14ac:dyDescent="0.25">
      <c r="A150" s="40">
        <v>144</v>
      </c>
      <c r="B150" s="98" t="s">
        <v>339</v>
      </c>
      <c r="C150" s="99" t="s">
        <v>340</v>
      </c>
      <c r="D150" s="65" t="s">
        <v>341</v>
      </c>
      <c r="E150" s="44" t="s">
        <v>87</v>
      </c>
      <c r="F150" s="61" t="s">
        <v>72</v>
      </c>
      <c r="G150" s="44" t="str">
        <f t="shared" si="8"/>
        <v/>
      </c>
      <c r="H150" s="56" t="str">
        <f t="shared" si="9"/>
        <v>X</v>
      </c>
      <c r="I150" s="56" t="str">
        <f t="shared" si="10"/>
        <v/>
      </c>
      <c r="J150" s="56" t="str">
        <f t="shared" si="11"/>
        <v/>
      </c>
      <c r="K150" s="67"/>
    </row>
    <row r="151" spans="1:11" s="20" customFormat="1" ht="21.75" customHeight="1" x14ac:dyDescent="0.25">
      <c r="A151" s="40">
        <v>145</v>
      </c>
      <c r="B151" s="100" t="s">
        <v>342</v>
      </c>
      <c r="C151" s="101" t="s">
        <v>195</v>
      </c>
      <c r="D151" s="65" t="s">
        <v>343</v>
      </c>
      <c r="E151" s="44" t="s">
        <v>52</v>
      </c>
      <c r="F151" s="61" t="s">
        <v>72</v>
      </c>
      <c r="G151" s="44" t="str">
        <f t="shared" si="8"/>
        <v>X</v>
      </c>
      <c r="H151" s="56" t="str">
        <f t="shared" si="9"/>
        <v/>
      </c>
      <c r="I151" s="56" t="str">
        <f t="shared" si="10"/>
        <v/>
      </c>
      <c r="J151" s="56" t="str">
        <f t="shared" si="11"/>
        <v/>
      </c>
      <c r="K151" s="67"/>
    </row>
    <row r="152" spans="1:11" s="20" customFormat="1" ht="21.75" customHeight="1" x14ac:dyDescent="0.25">
      <c r="A152" s="40">
        <v>146</v>
      </c>
      <c r="B152" s="100" t="s">
        <v>344</v>
      </c>
      <c r="C152" s="101" t="s">
        <v>345</v>
      </c>
      <c r="D152" s="65" t="s">
        <v>346</v>
      </c>
      <c r="E152" s="44" t="s">
        <v>52</v>
      </c>
      <c r="F152" s="61" t="s">
        <v>72</v>
      </c>
      <c r="G152" s="44" t="str">
        <f t="shared" si="8"/>
        <v>X</v>
      </c>
      <c r="H152" s="56" t="str">
        <f t="shared" si="9"/>
        <v/>
      </c>
      <c r="I152" s="56" t="str">
        <f t="shared" si="10"/>
        <v/>
      </c>
      <c r="J152" s="56" t="str">
        <f t="shared" si="11"/>
        <v/>
      </c>
      <c r="K152" s="67"/>
    </row>
    <row r="153" spans="1:11" s="20" customFormat="1" ht="21.75" customHeight="1" x14ac:dyDescent="0.25">
      <c r="A153" s="40">
        <v>147</v>
      </c>
      <c r="B153" s="98" t="s">
        <v>55</v>
      </c>
      <c r="C153" s="99" t="s">
        <v>61</v>
      </c>
      <c r="D153" s="65">
        <v>11100096301</v>
      </c>
      <c r="E153" s="44" t="s">
        <v>52</v>
      </c>
      <c r="F153" s="61" t="s">
        <v>72</v>
      </c>
      <c r="G153" s="44" t="str">
        <f t="shared" si="8"/>
        <v>X</v>
      </c>
      <c r="H153" s="56" t="str">
        <f t="shared" si="9"/>
        <v/>
      </c>
      <c r="I153" s="56" t="str">
        <f t="shared" si="10"/>
        <v/>
      </c>
      <c r="J153" s="56" t="str">
        <f t="shared" si="11"/>
        <v/>
      </c>
      <c r="K153" s="67"/>
    </row>
    <row r="154" spans="1:11" s="20" customFormat="1" ht="21.75" customHeight="1" x14ac:dyDescent="0.25">
      <c r="A154" s="40">
        <v>148</v>
      </c>
      <c r="B154" s="98" t="s">
        <v>179</v>
      </c>
      <c r="C154" s="99" t="s">
        <v>220</v>
      </c>
      <c r="D154" s="65">
        <v>11100097762</v>
      </c>
      <c r="E154" s="44" t="s">
        <v>87</v>
      </c>
      <c r="F154" s="61" t="s">
        <v>72</v>
      </c>
      <c r="G154" s="44" t="str">
        <f t="shared" si="8"/>
        <v/>
      </c>
      <c r="H154" s="56" t="str">
        <f t="shared" si="9"/>
        <v>X</v>
      </c>
      <c r="I154" s="56" t="str">
        <f t="shared" si="10"/>
        <v/>
      </c>
      <c r="J154" s="56" t="str">
        <f t="shared" si="11"/>
        <v/>
      </c>
      <c r="K154" s="67"/>
    </row>
    <row r="155" spans="1:11" s="20" customFormat="1" ht="21.75" customHeight="1" x14ac:dyDescent="0.25">
      <c r="A155" s="40">
        <v>149</v>
      </c>
      <c r="B155" s="98" t="s">
        <v>347</v>
      </c>
      <c r="C155" s="99" t="s">
        <v>348</v>
      </c>
      <c r="D155" s="65">
        <v>11100082723</v>
      </c>
      <c r="E155" s="44" t="s">
        <v>87</v>
      </c>
      <c r="F155" s="61" t="s">
        <v>72</v>
      </c>
      <c r="G155" s="44" t="str">
        <f t="shared" si="8"/>
        <v/>
      </c>
      <c r="H155" s="56" t="str">
        <f t="shared" si="9"/>
        <v>X</v>
      </c>
      <c r="I155" s="56" t="str">
        <f t="shared" si="10"/>
        <v/>
      </c>
      <c r="J155" s="56" t="str">
        <f t="shared" si="11"/>
        <v/>
      </c>
      <c r="K155" s="67"/>
    </row>
    <row r="156" spans="1:11" s="20" customFormat="1" ht="21.75" customHeight="1" x14ac:dyDescent="0.25">
      <c r="A156" s="40">
        <v>150</v>
      </c>
      <c r="B156" s="100" t="s">
        <v>349</v>
      </c>
      <c r="C156" s="101" t="s">
        <v>350</v>
      </c>
      <c r="D156" s="65">
        <v>11100067215</v>
      </c>
      <c r="E156" s="44" t="s">
        <v>87</v>
      </c>
      <c r="F156" s="61" t="s">
        <v>72</v>
      </c>
      <c r="G156" s="44" t="str">
        <f t="shared" si="8"/>
        <v/>
      </c>
      <c r="H156" s="56" t="str">
        <f t="shared" si="9"/>
        <v>X</v>
      </c>
      <c r="I156" s="56" t="str">
        <f t="shared" si="10"/>
        <v/>
      </c>
      <c r="J156" s="56" t="str">
        <f t="shared" si="11"/>
        <v/>
      </c>
      <c r="K156" s="67"/>
    </row>
    <row r="157" spans="1:11" s="20" customFormat="1" ht="21.75" customHeight="1" x14ac:dyDescent="0.25">
      <c r="A157" s="40">
        <v>151</v>
      </c>
      <c r="B157" s="100" t="s">
        <v>351</v>
      </c>
      <c r="C157" s="101" t="s">
        <v>352</v>
      </c>
      <c r="D157" s="65">
        <v>11100096304</v>
      </c>
      <c r="E157" s="44" t="s">
        <v>87</v>
      </c>
      <c r="F157" s="61" t="s">
        <v>72</v>
      </c>
      <c r="G157" s="44" t="str">
        <f t="shared" si="8"/>
        <v/>
      </c>
      <c r="H157" s="56" t="str">
        <f t="shared" si="9"/>
        <v>X</v>
      </c>
      <c r="I157" s="56" t="str">
        <f t="shared" si="10"/>
        <v/>
      </c>
      <c r="J157" s="56" t="str">
        <f t="shared" si="11"/>
        <v/>
      </c>
      <c r="K157" s="67"/>
    </row>
    <row r="158" spans="1:11" s="20" customFormat="1" ht="21.75" customHeight="1" x14ac:dyDescent="0.25">
      <c r="A158" s="40">
        <v>152</v>
      </c>
      <c r="B158" s="98" t="s">
        <v>353</v>
      </c>
      <c r="C158" s="99" t="s">
        <v>354</v>
      </c>
      <c r="D158" s="65">
        <v>11100097753</v>
      </c>
      <c r="E158" s="44" t="s">
        <v>87</v>
      </c>
      <c r="F158" s="61" t="s">
        <v>72</v>
      </c>
      <c r="G158" s="44" t="str">
        <f t="shared" si="8"/>
        <v/>
      </c>
      <c r="H158" s="56" t="str">
        <f t="shared" si="9"/>
        <v>X</v>
      </c>
      <c r="I158" s="56" t="str">
        <f t="shared" si="10"/>
        <v/>
      </c>
      <c r="J158" s="56" t="str">
        <f t="shared" si="11"/>
        <v/>
      </c>
      <c r="K158" s="67"/>
    </row>
    <row r="159" spans="1:11" s="20" customFormat="1" ht="21.75" customHeight="1" x14ac:dyDescent="0.25">
      <c r="A159" s="40">
        <v>153</v>
      </c>
      <c r="B159" s="98" t="s">
        <v>69</v>
      </c>
      <c r="C159" s="99" t="s">
        <v>260</v>
      </c>
      <c r="D159" s="65">
        <v>11100067217</v>
      </c>
      <c r="E159" s="44" t="s">
        <v>87</v>
      </c>
      <c r="F159" s="61" t="s">
        <v>72</v>
      </c>
      <c r="G159" s="44" t="str">
        <f t="shared" si="8"/>
        <v/>
      </c>
      <c r="H159" s="56" t="str">
        <f t="shared" si="9"/>
        <v>X</v>
      </c>
      <c r="I159" s="56" t="str">
        <f t="shared" si="10"/>
        <v/>
      </c>
      <c r="J159" s="56" t="str">
        <f t="shared" si="11"/>
        <v/>
      </c>
      <c r="K159" s="67"/>
    </row>
    <row r="160" spans="1:11" s="20" customFormat="1" ht="21.75" customHeight="1" x14ac:dyDescent="0.25">
      <c r="A160" s="40">
        <v>154</v>
      </c>
      <c r="B160" s="98" t="s">
        <v>355</v>
      </c>
      <c r="C160" s="99" t="s">
        <v>208</v>
      </c>
      <c r="D160" s="65">
        <v>11100067218</v>
      </c>
      <c r="E160" s="44" t="s">
        <v>87</v>
      </c>
      <c r="F160" s="61" t="s">
        <v>72</v>
      </c>
      <c r="G160" s="44" t="str">
        <f t="shared" si="8"/>
        <v/>
      </c>
      <c r="H160" s="56" t="str">
        <f t="shared" si="9"/>
        <v>X</v>
      </c>
      <c r="I160" s="56" t="str">
        <f t="shared" si="10"/>
        <v/>
      </c>
      <c r="J160" s="56" t="str">
        <f t="shared" si="11"/>
        <v/>
      </c>
      <c r="K160" s="67"/>
    </row>
    <row r="161" spans="1:11" s="20" customFormat="1" ht="21.75" customHeight="1" x14ac:dyDescent="0.25">
      <c r="A161" s="40">
        <v>155</v>
      </c>
      <c r="B161" s="98" t="s">
        <v>356</v>
      </c>
      <c r="C161" s="99" t="s">
        <v>357</v>
      </c>
      <c r="D161" s="65">
        <v>11100115723</v>
      </c>
      <c r="E161" s="44" t="s">
        <v>87</v>
      </c>
      <c r="F161" s="61" t="s">
        <v>72</v>
      </c>
      <c r="G161" s="44" t="str">
        <f t="shared" si="8"/>
        <v/>
      </c>
      <c r="H161" s="56" t="str">
        <f t="shared" si="9"/>
        <v>X</v>
      </c>
      <c r="I161" s="56" t="str">
        <f t="shared" si="10"/>
        <v/>
      </c>
      <c r="J161" s="56" t="str">
        <f t="shared" si="11"/>
        <v/>
      </c>
      <c r="K161" s="67"/>
    </row>
    <row r="162" spans="1:11" s="20" customFormat="1" ht="21.75" customHeight="1" x14ac:dyDescent="0.25">
      <c r="A162" s="40">
        <v>156</v>
      </c>
      <c r="B162" s="98" t="s">
        <v>358</v>
      </c>
      <c r="C162" s="99" t="s">
        <v>175</v>
      </c>
      <c r="D162" s="65">
        <v>60200000602</v>
      </c>
      <c r="E162" s="44" t="s">
        <v>87</v>
      </c>
      <c r="F162" s="61" t="s">
        <v>72</v>
      </c>
      <c r="G162" s="44" t="str">
        <f t="shared" si="8"/>
        <v/>
      </c>
      <c r="H162" s="56" t="str">
        <f t="shared" si="9"/>
        <v>X</v>
      </c>
      <c r="I162" s="56" t="str">
        <f t="shared" si="10"/>
        <v/>
      </c>
      <c r="J162" s="56" t="str">
        <f t="shared" si="11"/>
        <v/>
      </c>
      <c r="K162" s="67"/>
    </row>
    <row r="163" spans="1:11" s="20" customFormat="1" ht="21.75" customHeight="1" x14ac:dyDescent="0.25">
      <c r="A163" s="40">
        <v>157</v>
      </c>
      <c r="B163" s="98" t="s">
        <v>207</v>
      </c>
      <c r="C163" s="99" t="s">
        <v>359</v>
      </c>
      <c r="D163" s="65">
        <v>21000001128</v>
      </c>
      <c r="E163" s="44" t="s">
        <v>52</v>
      </c>
      <c r="F163" s="61" t="s">
        <v>72</v>
      </c>
      <c r="G163" s="44" t="str">
        <f t="shared" si="8"/>
        <v>X</v>
      </c>
      <c r="H163" s="56" t="str">
        <f t="shared" si="9"/>
        <v/>
      </c>
      <c r="I163" s="56" t="str">
        <f t="shared" si="10"/>
        <v/>
      </c>
      <c r="J163" s="56" t="str">
        <f t="shared" si="11"/>
        <v/>
      </c>
      <c r="K163" s="67"/>
    </row>
    <row r="164" spans="1:11" s="20" customFormat="1" ht="21.75" customHeight="1" x14ac:dyDescent="0.25">
      <c r="A164" s="40">
        <v>158</v>
      </c>
      <c r="B164" s="98" t="s">
        <v>360</v>
      </c>
      <c r="C164" s="99" t="s">
        <v>361</v>
      </c>
      <c r="D164" s="65">
        <v>11100083259</v>
      </c>
      <c r="E164" s="44" t="s">
        <v>52</v>
      </c>
      <c r="F164" s="61" t="s">
        <v>72</v>
      </c>
      <c r="G164" s="44" t="str">
        <f t="shared" si="8"/>
        <v>X</v>
      </c>
      <c r="H164" s="56" t="str">
        <f t="shared" si="9"/>
        <v/>
      </c>
      <c r="I164" s="56" t="str">
        <f t="shared" si="10"/>
        <v/>
      </c>
      <c r="J164" s="56" t="str">
        <f t="shared" si="11"/>
        <v/>
      </c>
      <c r="K164" s="67"/>
    </row>
    <row r="165" spans="1:11" s="20" customFormat="1" ht="21.75" customHeight="1" x14ac:dyDescent="0.25">
      <c r="A165" s="40">
        <v>159</v>
      </c>
      <c r="B165" s="98" t="s">
        <v>362</v>
      </c>
      <c r="C165" s="99" t="s">
        <v>363</v>
      </c>
      <c r="D165" s="76">
        <v>21000001100</v>
      </c>
      <c r="E165" s="44" t="s">
        <v>52</v>
      </c>
      <c r="F165" s="61" t="s">
        <v>72</v>
      </c>
      <c r="G165" s="44" t="str">
        <f t="shared" si="8"/>
        <v>X</v>
      </c>
      <c r="H165" s="56" t="str">
        <f t="shared" si="9"/>
        <v/>
      </c>
      <c r="I165" s="56" t="str">
        <f t="shared" si="10"/>
        <v/>
      </c>
      <c r="J165" s="56" t="str">
        <f t="shared" si="11"/>
        <v/>
      </c>
      <c r="K165" s="67"/>
    </row>
    <row r="166" spans="1:11" s="20" customFormat="1" ht="21.75" customHeight="1" x14ac:dyDescent="0.25">
      <c r="A166" s="40">
        <v>160</v>
      </c>
      <c r="B166" s="100" t="s">
        <v>364</v>
      </c>
      <c r="C166" s="101" t="s">
        <v>98</v>
      </c>
      <c r="D166" s="76">
        <v>11100096317</v>
      </c>
      <c r="E166" s="44" t="s">
        <v>87</v>
      </c>
      <c r="F166" s="61" t="s">
        <v>72</v>
      </c>
      <c r="G166" s="44" t="str">
        <f t="shared" si="8"/>
        <v/>
      </c>
      <c r="H166" s="56" t="str">
        <f t="shared" si="9"/>
        <v>X</v>
      </c>
      <c r="I166" s="56" t="str">
        <f t="shared" si="10"/>
        <v/>
      </c>
      <c r="J166" s="56" t="str">
        <f t="shared" si="11"/>
        <v/>
      </c>
      <c r="K166" s="86"/>
    </row>
    <row r="167" spans="1:11" s="60" customFormat="1" ht="31.5" x14ac:dyDescent="0.25">
      <c r="A167" s="40">
        <v>161</v>
      </c>
      <c r="B167" s="102" t="s">
        <v>365</v>
      </c>
      <c r="C167" s="68" t="s">
        <v>309</v>
      </c>
      <c r="D167" s="103" t="s">
        <v>366</v>
      </c>
      <c r="E167" s="44" t="s">
        <v>52</v>
      </c>
      <c r="F167" s="61" t="s">
        <v>367</v>
      </c>
      <c r="G167" s="44" t="str">
        <f t="shared" si="8"/>
        <v>X</v>
      </c>
      <c r="H167" s="56" t="str">
        <f t="shared" si="9"/>
        <v/>
      </c>
      <c r="I167" s="56" t="str">
        <f t="shared" si="10"/>
        <v/>
      </c>
      <c r="J167" s="56" t="str">
        <f t="shared" si="11"/>
        <v/>
      </c>
      <c r="K167" s="59"/>
    </row>
    <row r="168" spans="1:11" s="87" customFormat="1" ht="21.75" customHeight="1" x14ac:dyDescent="0.25">
      <c r="A168" s="40">
        <v>162</v>
      </c>
      <c r="B168" s="102" t="s">
        <v>368</v>
      </c>
      <c r="C168" s="68" t="s">
        <v>369</v>
      </c>
      <c r="D168" s="76">
        <v>11100096323</v>
      </c>
      <c r="E168" s="44" t="s">
        <v>52</v>
      </c>
      <c r="F168" s="61" t="s">
        <v>72</v>
      </c>
      <c r="G168" s="44" t="str">
        <f t="shared" si="8"/>
        <v>X</v>
      </c>
      <c r="H168" s="56" t="str">
        <f t="shared" si="9"/>
        <v/>
      </c>
      <c r="I168" s="56" t="str">
        <f t="shared" si="10"/>
        <v/>
      </c>
      <c r="J168" s="56" t="str">
        <f t="shared" si="11"/>
        <v/>
      </c>
      <c r="K168" s="83"/>
    </row>
    <row r="169" spans="1:11" s="87" customFormat="1" ht="21.75" customHeight="1" x14ac:dyDescent="0.25">
      <c r="A169" s="40">
        <v>163</v>
      </c>
      <c r="B169" s="102" t="s">
        <v>370</v>
      </c>
      <c r="C169" s="68" t="s">
        <v>371</v>
      </c>
      <c r="D169" s="76">
        <v>11100119660</v>
      </c>
      <c r="E169" s="44" t="s">
        <v>87</v>
      </c>
      <c r="F169" s="61" t="s">
        <v>72</v>
      </c>
      <c r="G169" s="44" t="str">
        <f t="shared" si="8"/>
        <v/>
      </c>
      <c r="H169" s="56" t="str">
        <f t="shared" si="9"/>
        <v>X</v>
      </c>
      <c r="I169" s="56" t="str">
        <f t="shared" si="10"/>
        <v/>
      </c>
      <c r="J169" s="56" t="str">
        <f t="shared" si="11"/>
        <v/>
      </c>
      <c r="K169" s="79"/>
    </row>
    <row r="170" spans="1:11" s="87" customFormat="1" ht="21.75" customHeight="1" x14ac:dyDescent="0.25">
      <c r="A170" s="40">
        <v>164</v>
      </c>
      <c r="B170" s="102" t="s">
        <v>372</v>
      </c>
      <c r="C170" s="68" t="s">
        <v>175</v>
      </c>
      <c r="D170" s="76">
        <v>21000001731</v>
      </c>
      <c r="E170" s="44" t="s">
        <v>52</v>
      </c>
      <c r="F170" s="61" t="s">
        <v>72</v>
      </c>
      <c r="G170" s="44" t="str">
        <f t="shared" si="8"/>
        <v>X</v>
      </c>
      <c r="H170" s="56" t="str">
        <f t="shared" si="9"/>
        <v/>
      </c>
      <c r="I170" s="56" t="str">
        <f t="shared" si="10"/>
        <v/>
      </c>
      <c r="J170" s="56" t="str">
        <f t="shared" si="11"/>
        <v/>
      </c>
      <c r="K170" s="79"/>
    </row>
    <row r="171" spans="1:11" s="87" customFormat="1" ht="21.75" customHeight="1" x14ac:dyDescent="0.25">
      <c r="A171" s="40">
        <v>165</v>
      </c>
      <c r="B171" s="102" t="s">
        <v>373</v>
      </c>
      <c r="C171" s="68" t="s">
        <v>374</v>
      </c>
      <c r="D171" s="76">
        <v>11100000813</v>
      </c>
      <c r="E171" s="44" t="s">
        <v>52</v>
      </c>
      <c r="F171" s="61" t="s">
        <v>72</v>
      </c>
      <c r="G171" s="44" t="str">
        <f t="shared" si="8"/>
        <v>X</v>
      </c>
      <c r="H171" s="56" t="str">
        <f t="shared" si="9"/>
        <v/>
      </c>
      <c r="I171" s="56" t="str">
        <f t="shared" si="10"/>
        <v/>
      </c>
      <c r="J171" s="56" t="str">
        <f t="shared" si="11"/>
        <v/>
      </c>
      <c r="K171" s="79"/>
    </row>
    <row r="172" spans="1:11" s="87" customFormat="1" ht="51" x14ac:dyDescent="0.25">
      <c r="A172" s="40">
        <v>166</v>
      </c>
      <c r="B172" s="102" t="s">
        <v>375</v>
      </c>
      <c r="C172" s="68" t="s">
        <v>137</v>
      </c>
      <c r="D172" s="76">
        <v>11100000720</v>
      </c>
      <c r="E172" s="44" t="s">
        <v>87</v>
      </c>
      <c r="F172" s="61" t="s">
        <v>72</v>
      </c>
      <c r="G172" s="44" t="str">
        <f t="shared" si="8"/>
        <v/>
      </c>
      <c r="H172" s="56" t="str">
        <f t="shared" si="9"/>
        <v>X</v>
      </c>
      <c r="I172" s="56" t="str">
        <f t="shared" si="10"/>
        <v/>
      </c>
      <c r="J172" s="56" t="str">
        <f t="shared" si="11"/>
        <v/>
      </c>
      <c r="K172" s="79" t="s">
        <v>376</v>
      </c>
    </row>
    <row r="173" spans="1:11" s="87" customFormat="1" ht="21" customHeight="1" x14ac:dyDescent="0.25">
      <c r="A173" s="40">
        <v>167</v>
      </c>
      <c r="B173" s="102" t="s">
        <v>377</v>
      </c>
      <c r="C173" s="68" t="s">
        <v>378</v>
      </c>
      <c r="D173" s="76">
        <v>11100000721</v>
      </c>
      <c r="E173" s="44" t="s">
        <v>87</v>
      </c>
      <c r="F173" s="61" t="s">
        <v>72</v>
      </c>
      <c r="G173" s="44" t="str">
        <f t="shared" si="8"/>
        <v/>
      </c>
      <c r="H173" s="56" t="str">
        <f t="shared" si="9"/>
        <v>X</v>
      </c>
      <c r="I173" s="56" t="str">
        <f t="shared" si="10"/>
        <v/>
      </c>
      <c r="J173" s="56" t="str">
        <f t="shared" si="11"/>
        <v/>
      </c>
      <c r="K173" s="79"/>
    </row>
    <row r="174" spans="1:11" s="87" customFormat="1" ht="21" customHeight="1" x14ac:dyDescent="0.25">
      <c r="A174" s="40">
        <v>168</v>
      </c>
      <c r="B174" s="102" t="s">
        <v>379</v>
      </c>
      <c r="C174" s="68" t="s">
        <v>380</v>
      </c>
      <c r="D174" s="76">
        <v>11100000784</v>
      </c>
      <c r="E174" s="44" t="s">
        <v>87</v>
      </c>
      <c r="F174" s="61" t="s">
        <v>72</v>
      </c>
      <c r="G174" s="44" t="str">
        <f t="shared" si="8"/>
        <v/>
      </c>
      <c r="H174" s="56" t="str">
        <f t="shared" si="9"/>
        <v>X</v>
      </c>
      <c r="I174" s="56" t="str">
        <f t="shared" si="10"/>
        <v/>
      </c>
      <c r="J174" s="56" t="str">
        <f t="shared" si="11"/>
        <v/>
      </c>
      <c r="K174" s="79"/>
    </row>
    <row r="175" spans="1:11" s="87" customFormat="1" ht="40.5" customHeight="1" x14ac:dyDescent="0.25">
      <c r="A175" s="40">
        <v>169</v>
      </c>
      <c r="B175" s="102" t="s">
        <v>381</v>
      </c>
      <c r="C175" s="68" t="s">
        <v>369</v>
      </c>
      <c r="D175" s="76">
        <v>11100000773</v>
      </c>
      <c r="E175" s="44" t="s">
        <v>87</v>
      </c>
      <c r="F175" s="61" t="s">
        <v>72</v>
      </c>
      <c r="G175" s="44" t="str">
        <f t="shared" si="8"/>
        <v/>
      </c>
      <c r="H175" s="56" t="str">
        <f t="shared" si="9"/>
        <v>X</v>
      </c>
      <c r="I175" s="56" t="str">
        <f t="shared" si="10"/>
        <v/>
      </c>
      <c r="J175" s="56" t="str">
        <f t="shared" si="11"/>
        <v/>
      </c>
      <c r="K175" s="57" t="s">
        <v>296</v>
      </c>
    </row>
    <row r="176" spans="1:11" s="87" customFormat="1" ht="21.75" customHeight="1" x14ac:dyDescent="0.25">
      <c r="A176" s="40">
        <v>170</v>
      </c>
      <c r="B176" s="77" t="s">
        <v>382</v>
      </c>
      <c r="C176" s="68" t="s">
        <v>383</v>
      </c>
      <c r="D176" s="76">
        <v>11100000750</v>
      </c>
      <c r="E176" s="44" t="s">
        <v>87</v>
      </c>
      <c r="F176" s="61" t="s">
        <v>72</v>
      </c>
      <c r="G176" s="44" t="str">
        <f t="shared" si="8"/>
        <v/>
      </c>
      <c r="H176" s="56" t="str">
        <f t="shared" si="9"/>
        <v>X</v>
      </c>
      <c r="I176" s="56" t="str">
        <f t="shared" si="10"/>
        <v/>
      </c>
      <c r="J176" s="56" t="str">
        <f t="shared" si="11"/>
        <v/>
      </c>
      <c r="K176" s="79"/>
    </row>
    <row r="177" spans="1:11" s="87" customFormat="1" ht="21.75" customHeight="1" x14ac:dyDescent="0.25">
      <c r="A177" s="40">
        <v>171</v>
      </c>
      <c r="B177" s="77" t="s">
        <v>384</v>
      </c>
      <c r="C177" s="68" t="s">
        <v>340</v>
      </c>
      <c r="D177" s="76">
        <v>11100000755</v>
      </c>
      <c r="E177" s="44" t="s">
        <v>52</v>
      </c>
      <c r="F177" s="61" t="s">
        <v>72</v>
      </c>
      <c r="G177" s="44" t="str">
        <f t="shared" si="8"/>
        <v>X</v>
      </c>
      <c r="H177" s="56" t="str">
        <f t="shared" si="9"/>
        <v/>
      </c>
      <c r="I177" s="56" t="str">
        <f t="shared" si="10"/>
        <v/>
      </c>
      <c r="J177" s="56" t="str">
        <f t="shared" si="11"/>
        <v/>
      </c>
      <c r="K177" s="79"/>
    </row>
    <row r="178" spans="1:11" s="87" customFormat="1" ht="21.75" customHeight="1" x14ac:dyDescent="0.25">
      <c r="A178" s="40">
        <v>172</v>
      </c>
      <c r="B178" s="102" t="s">
        <v>385</v>
      </c>
      <c r="C178" s="68" t="s">
        <v>165</v>
      </c>
      <c r="D178" s="76">
        <v>11100000764</v>
      </c>
      <c r="E178" s="44" t="s">
        <v>52</v>
      </c>
      <c r="F178" s="61" t="s">
        <v>72</v>
      </c>
      <c r="G178" s="44" t="str">
        <f t="shared" si="8"/>
        <v>X</v>
      </c>
      <c r="H178" s="56" t="str">
        <f t="shared" si="9"/>
        <v/>
      </c>
      <c r="I178" s="56" t="str">
        <f t="shared" si="10"/>
        <v/>
      </c>
      <c r="J178" s="56" t="str">
        <f t="shared" si="11"/>
        <v/>
      </c>
      <c r="K178" s="79"/>
    </row>
    <row r="179" spans="1:11" s="87" customFormat="1" ht="21.75" customHeight="1" x14ac:dyDescent="0.25">
      <c r="A179" s="40">
        <v>173</v>
      </c>
      <c r="B179" s="77" t="s">
        <v>386</v>
      </c>
      <c r="C179" s="68" t="s">
        <v>208</v>
      </c>
      <c r="D179" s="76">
        <v>11100000770</v>
      </c>
      <c r="E179" s="44" t="s">
        <v>87</v>
      </c>
      <c r="F179" s="61" t="s">
        <v>72</v>
      </c>
      <c r="G179" s="44" t="str">
        <f t="shared" si="8"/>
        <v/>
      </c>
      <c r="H179" s="56" t="str">
        <f t="shared" si="9"/>
        <v>X</v>
      </c>
      <c r="I179" s="56" t="str">
        <f t="shared" si="10"/>
        <v/>
      </c>
      <c r="J179" s="56" t="str">
        <f t="shared" si="11"/>
        <v/>
      </c>
      <c r="K179" s="83"/>
    </row>
    <row r="180" spans="1:11" s="34" customFormat="1" ht="40.5" customHeight="1" x14ac:dyDescent="0.25">
      <c r="A180" s="40">
        <v>174</v>
      </c>
      <c r="B180" s="77" t="s">
        <v>387</v>
      </c>
      <c r="C180" s="68" t="s">
        <v>201</v>
      </c>
      <c r="D180" s="76">
        <v>11100096314</v>
      </c>
      <c r="E180" s="44" t="s">
        <v>388</v>
      </c>
      <c r="F180" s="61" t="s">
        <v>72</v>
      </c>
      <c r="G180" s="44" t="str">
        <f t="shared" si="8"/>
        <v/>
      </c>
      <c r="H180" s="56" t="str">
        <f t="shared" si="9"/>
        <v/>
      </c>
      <c r="I180" s="56" t="str">
        <f t="shared" si="10"/>
        <v/>
      </c>
      <c r="J180" s="56" t="str">
        <f t="shared" si="11"/>
        <v>X</v>
      </c>
      <c r="K180" s="57" t="s">
        <v>389</v>
      </c>
    </row>
    <row r="181" spans="1:11" s="34" customFormat="1" ht="21.75" customHeight="1" x14ac:dyDescent="0.25">
      <c r="A181" s="40">
        <v>175</v>
      </c>
      <c r="B181" s="102" t="s">
        <v>141</v>
      </c>
      <c r="C181" s="68" t="s">
        <v>201</v>
      </c>
      <c r="D181" s="76">
        <v>11100082588</v>
      </c>
      <c r="E181" s="44" t="s">
        <v>87</v>
      </c>
      <c r="F181" s="61" t="s">
        <v>72</v>
      </c>
      <c r="G181" s="44" t="str">
        <f t="shared" si="8"/>
        <v/>
      </c>
      <c r="H181" s="56" t="str">
        <f t="shared" si="9"/>
        <v>X</v>
      </c>
      <c r="I181" s="56" t="str">
        <f t="shared" si="10"/>
        <v/>
      </c>
      <c r="J181" s="56" t="str">
        <f t="shared" si="11"/>
        <v/>
      </c>
      <c r="K181" s="79"/>
    </row>
    <row r="182" spans="1:11" s="34" customFormat="1" ht="21.75" customHeight="1" x14ac:dyDescent="0.25">
      <c r="A182" s="40">
        <v>176</v>
      </c>
      <c r="B182" s="102" t="s">
        <v>375</v>
      </c>
      <c r="C182" s="68" t="s">
        <v>56</v>
      </c>
      <c r="D182" s="76">
        <v>11100110135</v>
      </c>
      <c r="E182" s="44" t="s">
        <v>87</v>
      </c>
      <c r="F182" s="61" t="s">
        <v>72</v>
      </c>
      <c r="G182" s="44" t="str">
        <f t="shared" si="8"/>
        <v/>
      </c>
      <c r="H182" s="56" t="str">
        <f t="shared" si="9"/>
        <v>X</v>
      </c>
      <c r="I182" s="56" t="str">
        <f t="shared" si="10"/>
        <v/>
      </c>
      <c r="J182" s="56" t="str">
        <f t="shared" si="11"/>
        <v/>
      </c>
      <c r="K182" s="79"/>
    </row>
    <row r="183" spans="1:11" s="34" customFormat="1" ht="21.75" customHeight="1" x14ac:dyDescent="0.25">
      <c r="A183" s="40">
        <v>177</v>
      </c>
      <c r="B183" s="102" t="s">
        <v>73</v>
      </c>
      <c r="C183" s="68" t="s">
        <v>129</v>
      </c>
      <c r="D183" s="76">
        <v>11100109985</v>
      </c>
      <c r="E183" s="44" t="s">
        <v>87</v>
      </c>
      <c r="F183" s="61" t="s">
        <v>72</v>
      </c>
      <c r="G183" s="44" t="str">
        <f t="shared" si="8"/>
        <v/>
      </c>
      <c r="H183" s="56" t="str">
        <f t="shared" si="9"/>
        <v>X</v>
      </c>
      <c r="I183" s="56" t="str">
        <f t="shared" si="10"/>
        <v/>
      </c>
      <c r="J183" s="56" t="str">
        <f t="shared" si="11"/>
        <v/>
      </c>
      <c r="K183" s="79"/>
    </row>
    <row r="184" spans="1:11" s="34" customFormat="1" ht="21.75" customHeight="1" x14ac:dyDescent="0.25">
      <c r="A184" s="40">
        <v>178</v>
      </c>
      <c r="B184" s="102" t="s">
        <v>116</v>
      </c>
      <c r="C184" s="68" t="s">
        <v>80</v>
      </c>
      <c r="D184" s="76">
        <v>11100110126</v>
      </c>
      <c r="E184" s="44" t="s">
        <v>87</v>
      </c>
      <c r="F184" s="61" t="s">
        <v>72</v>
      </c>
      <c r="G184" s="44" t="str">
        <f t="shared" si="8"/>
        <v/>
      </c>
      <c r="H184" s="56" t="str">
        <f t="shared" si="9"/>
        <v>X</v>
      </c>
      <c r="I184" s="56" t="str">
        <f t="shared" si="10"/>
        <v/>
      </c>
      <c r="J184" s="56" t="str">
        <f t="shared" si="11"/>
        <v/>
      </c>
      <c r="K184" s="79"/>
    </row>
    <row r="185" spans="1:11" s="34" customFormat="1" ht="21.75" customHeight="1" x14ac:dyDescent="0.25">
      <c r="A185" s="40">
        <v>179</v>
      </c>
      <c r="B185" s="102" t="s">
        <v>390</v>
      </c>
      <c r="C185" s="68" t="s">
        <v>391</v>
      </c>
      <c r="D185" s="76">
        <v>21100001269</v>
      </c>
      <c r="E185" s="44" t="s">
        <v>87</v>
      </c>
      <c r="F185" s="61" t="s">
        <v>72</v>
      </c>
      <c r="G185" s="44" t="str">
        <f t="shared" si="8"/>
        <v/>
      </c>
      <c r="H185" s="56" t="str">
        <f t="shared" si="9"/>
        <v>X</v>
      </c>
      <c r="I185" s="56" t="str">
        <f t="shared" si="10"/>
        <v/>
      </c>
      <c r="J185" s="56" t="str">
        <f t="shared" si="11"/>
        <v/>
      </c>
      <c r="K185" s="79"/>
    </row>
    <row r="186" spans="1:11" s="34" customFormat="1" ht="66.75" customHeight="1" x14ac:dyDescent="0.25">
      <c r="A186" s="40">
        <v>180</v>
      </c>
      <c r="B186" s="77" t="s">
        <v>392</v>
      </c>
      <c r="C186" s="68" t="s">
        <v>181</v>
      </c>
      <c r="D186" s="76">
        <v>21100001259</v>
      </c>
      <c r="E186" s="44" t="s">
        <v>388</v>
      </c>
      <c r="F186" s="61" t="s">
        <v>72</v>
      </c>
      <c r="G186" s="44" t="str">
        <f t="shared" si="8"/>
        <v/>
      </c>
      <c r="H186" s="56" t="str">
        <f t="shared" si="9"/>
        <v/>
      </c>
      <c r="I186" s="56" t="str">
        <f t="shared" si="10"/>
        <v/>
      </c>
      <c r="J186" s="56" t="str">
        <f t="shared" si="11"/>
        <v>X</v>
      </c>
      <c r="K186" s="57" t="s">
        <v>393</v>
      </c>
    </row>
    <row r="187" spans="1:11" s="34" customFormat="1" ht="21" customHeight="1" x14ac:dyDescent="0.25">
      <c r="A187" s="40">
        <v>181</v>
      </c>
      <c r="B187" s="102" t="s">
        <v>394</v>
      </c>
      <c r="C187" s="68" t="s">
        <v>395</v>
      </c>
      <c r="D187" s="76">
        <v>11100000748</v>
      </c>
      <c r="E187" s="44" t="s">
        <v>87</v>
      </c>
      <c r="F187" s="61" t="s">
        <v>72</v>
      </c>
      <c r="G187" s="44" t="str">
        <f t="shared" si="8"/>
        <v/>
      </c>
      <c r="H187" s="56" t="str">
        <f t="shared" si="9"/>
        <v>X</v>
      </c>
      <c r="I187" s="56" t="str">
        <f t="shared" si="10"/>
        <v/>
      </c>
      <c r="J187" s="56" t="str">
        <f t="shared" si="11"/>
        <v/>
      </c>
      <c r="K187" s="83"/>
    </row>
    <row r="188" spans="1:11" s="34" customFormat="1" ht="21" customHeight="1" x14ac:dyDescent="0.25">
      <c r="A188" s="40">
        <v>182</v>
      </c>
      <c r="B188" s="102" t="s">
        <v>396</v>
      </c>
      <c r="C188" s="68" t="s">
        <v>173</v>
      </c>
      <c r="D188" s="76">
        <v>11100000738</v>
      </c>
      <c r="E188" s="44" t="s">
        <v>87</v>
      </c>
      <c r="F188" s="61" t="s">
        <v>72</v>
      </c>
      <c r="G188" s="44" t="str">
        <f t="shared" si="8"/>
        <v/>
      </c>
      <c r="H188" s="56" t="str">
        <f t="shared" si="9"/>
        <v>X</v>
      </c>
      <c r="I188" s="56" t="str">
        <f t="shared" si="10"/>
        <v/>
      </c>
      <c r="J188" s="56" t="str">
        <f t="shared" si="11"/>
        <v/>
      </c>
      <c r="K188" s="79"/>
    </row>
    <row r="189" spans="1:11" s="20" customFormat="1" ht="21" customHeight="1" x14ac:dyDescent="0.25">
      <c r="A189" s="40">
        <v>183</v>
      </c>
      <c r="B189" s="77" t="s">
        <v>397</v>
      </c>
      <c r="C189" s="68" t="s">
        <v>340</v>
      </c>
      <c r="D189" s="76">
        <v>51200002068</v>
      </c>
      <c r="E189" s="44" t="s">
        <v>87</v>
      </c>
      <c r="F189" s="61" t="s">
        <v>72</v>
      </c>
      <c r="G189" s="44" t="str">
        <f t="shared" si="8"/>
        <v/>
      </c>
      <c r="H189" s="56" t="str">
        <f t="shared" si="9"/>
        <v>X</v>
      </c>
      <c r="I189" s="56" t="str">
        <f t="shared" si="10"/>
        <v/>
      </c>
      <c r="J189" s="56" t="str">
        <f t="shared" si="11"/>
        <v/>
      </c>
      <c r="K189" s="59"/>
    </row>
    <row r="190" spans="1:11" s="20" customFormat="1" ht="21" customHeight="1" x14ac:dyDescent="0.25">
      <c r="A190" s="40">
        <v>184</v>
      </c>
      <c r="B190" s="77" t="s">
        <v>398</v>
      </c>
      <c r="C190" s="73" t="s">
        <v>175</v>
      </c>
      <c r="D190" s="76">
        <v>11100000724</v>
      </c>
      <c r="E190" s="44" t="s">
        <v>87</v>
      </c>
      <c r="F190" s="61" t="s">
        <v>72</v>
      </c>
      <c r="G190" s="44" t="str">
        <f t="shared" si="8"/>
        <v/>
      </c>
      <c r="H190" s="56" t="str">
        <f t="shared" si="9"/>
        <v>X</v>
      </c>
      <c r="I190" s="56" t="str">
        <f t="shared" si="10"/>
        <v/>
      </c>
      <c r="J190" s="56" t="str">
        <f t="shared" si="11"/>
        <v/>
      </c>
      <c r="K190" s="59"/>
    </row>
    <row r="191" spans="1:11" s="105" customFormat="1" ht="21" customHeight="1" x14ac:dyDescent="0.25">
      <c r="A191" s="40">
        <v>185</v>
      </c>
      <c r="B191" s="77" t="s">
        <v>55</v>
      </c>
      <c r="C191" s="73" t="s">
        <v>142</v>
      </c>
      <c r="D191" s="103" t="s">
        <v>399</v>
      </c>
      <c r="E191" s="44" t="s">
        <v>52</v>
      </c>
      <c r="F191" s="61" t="s">
        <v>72</v>
      </c>
      <c r="G191" s="44" t="str">
        <f t="shared" si="8"/>
        <v>X</v>
      </c>
      <c r="H191" s="56" t="str">
        <f t="shared" si="9"/>
        <v/>
      </c>
      <c r="I191" s="56" t="str">
        <f t="shared" si="10"/>
        <v/>
      </c>
      <c r="J191" s="56" t="str">
        <f t="shared" si="11"/>
        <v/>
      </c>
      <c r="K191" s="104"/>
    </row>
    <row r="192" spans="1:11" s="108" customFormat="1" ht="31.5" x14ac:dyDescent="0.25">
      <c r="A192" s="40">
        <v>186</v>
      </c>
      <c r="B192" s="62" t="s">
        <v>400</v>
      </c>
      <c r="C192" s="106" t="s">
        <v>401</v>
      </c>
      <c r="D192" s="65">
        <v>50200000102</v>
      </c>
      <c r="E192" s="44" t="s">
        <v>52</v>
      </c>
      <c r="F192" s="61" t="s">
        <v>402</v>
      </c>
      <c r="G192" s="44" t="str">
        <f t="shared" si="8"/>
        <v>X</v>
      </c>
      <c r="H192" s="56" t="str">
        <f t="shared" si="9"/>
        <v/>
      </c>
      <c r="I192" s="56" t="str">
        <f t="shared" si="10"/>
        <v/>
      </c>
      <c r="J192" s="56" t="str">
        <f t="shared" si="11"/>
        <v/>
      </c>
      <c r="K192" s="107"/>
    </row>
    <row r="193" spans="1:11" s="108" customFormat="1" ht="21" customHeight="1" x14ac:dyDescent="0.25">
      <c r="A193" s="40">
        <v>187</v>
      </c>
      <c r="B193" s="62" t="s">
        <v>403</v>
      </c>
      <c r="C193" s="106" t="s">
        <v>324</v>
      </c>
      <c r="D193" s="65">
        <v>11100000713</v>
      </c>
      <c r="E193" s="44" t="s">
        <v>52</v>
      </c>
      <c r="F193" s="61" t="s">
        <v>72</v>
      </c>
      <c r="G193" s="44" t="str">
        <f t="shared" si="8"/>
        <v>X</v>
      </c>
      <c r="H193" s="56" t="str">
        <f t="shared" si="9"/>
        <v/>
      </c>
      <c r="I193" s="56" t="str">
        <f t="shared" si="10"/>
        <v/>
      </c>
      <c r="J193" s="56" t="str">
        <f t="shared" si="11"/>
        <v/>
      </c>
      <c r="K193" s="107"/>
    </row>
    <row r="194" spans="1:11" s="108" customFormat="1" ht="21" customHeight="1" x14ac:dyDescent="0.25">
      <c r="A194" s="40">
        <v>188</v>
      </c>
      <c r="B194" s="62" t="s">
        <v>404</v>
      </c>
      <c r="C194" s="106" t="s">
        <v>324</v>
      </c>
      <c r="D194" s="65">
        <v>11100000775</v>
      </c>
      <c r="E194" s="44" t="s">
        <v>52</v>
      </c>
      <c r="F194" s="61" t="s">
        <v>72</v>
      </c>
      <c r="G194" s="44" t="str">
        <f t="shared" si="8"/>
        <v>X</v>
      </c>
      <c r="H194" s="56" t="str">
        <f t="shared" si="9"/>
        <v/>
      </c>
      <c r="I194" s="56" t="str">
        <f t="shared" si="10"/>
        <v/>
      </c>
      <c r="J194" s="56" t="str">
        <f t="shared" si="11"/>
        <v/>
      </c>
      <c r="K194" s="107"/>
    </row>
    <row r="195" spans="1:11" s="108" customFormat="1" ht="21" customHeight="1" x14ac:dyDescent="0.25">
      <c r="A195" s="40">
        <v>189</v>
      </c>
      <c r="B195" s="62" t="s">
        <v>405</v>
      </c>
      <c r="C195" s="106" t="s">
        <v>90</v>
      </c>
      <c r="D195" s="65">
        <v>11100000722</v>
      </c>
      <c r="E195" s="44" t="s">
        <v>52</v>
      </c>
      <c r="F195" s="61" t="s">
        <v>72</v>
      </c>
      <c r="G195" s="44" t="str">
        <f t="shared" si="8"/>
        <v>X</v>
      </c>
      <c r="H195" s="56" t="str">
        <f t="shared" si="9"/>
        <v/>
      </c>
      <c r="I195" s="56" t="str">
        <f t="shared" si="10"/>
        <v/>
      </c>
      <c r="J195" s="56" t="str">
        <f t="shared" si="11"/>
        <v/>
      </c>
      <c r="K195" s="107"/>
    </row>
    <row r="196" spans="1:11" s="108" customFormat="1" ht="21" customHeight="1" x14ac:dyDescent="0.25">
      <c r="A196" s="40">
        <v>190</v>
      </c>
      <c r="B196" s="62" t="s">
        <v>406</v>
      </c>
      <c r="C196" s="106" t="s">
        <v>407</v>
      </c>
      <c r="D196" s="65">
        <v>11100071848</v>
      </c>
      <c r="E196" s="44" t="s">
        <v>52</v>
      </c>
      <c r="F196" s="61" t="s">
        <v>72</v>
      </c>
      <c r="G196" s="44" t="str">
        <f t="shared" si="8"/>
        <v>X</v>
      </c>
      <c r="H196" s="56" t="str">
        <f t="shared" si="9"/>
        <v/>
      </c>
      <c r="I196" s="56" t="str">
        <f t="shared" si="10"/>
        <v/>
      </c>
      <c r="J196" s="56" t="str">
        <f t="shared" si="11"/>
        <v/>
      </c>
      <c r="K196" s="107"/>
    </row>
    <row r="197" spans="1:11" s="108" customFormat="1" ht="21" customHeight="1" x14ac:dyDescent="0.25">
      <c r="A197" s="40">
        <v>191</v>
      </c>
      <c r="B197" s="62" t="s">
        <v>408</v>
      </c>
      <c r="C197" s="106" t="s">
        <v>109</v>
      </c>
      <c r="D197" s="65">
        <v>11100000797</v>
      </c>
      <c r="E197" s="44" t="s">
        <v>52</v>
      </c>
      <c r="F197" s="61" t="s">
        <v>72</v>
      </c>
      <c r="G197" s="44" t="str">
        <f t="shared" si="8"/>
        <v>X</v>
      </c>
      <c r="H197" s="56" t="str">
        <f t="shared" si="9"/>
        <v/>
      </c>
      <c r="I197" s="56" t="str">
        <f t="shared" si="10"/>
        <v/>
      </c>
      <c r="J197" s="56" t="str">
        <f t="shared" si="11"/>
        <v/>
      </c>
      <c r="K197" s="107"/>
    </row>
    <row r="198" spans="1:11" s="108" customFormat="1" ht="21" customHeight="1" x14ac:dyDescent="0.25">
      <c r="A198" s="40">
        <v>192</v>
      </c>
      <c r="B198" s="62" t="s">
        <v>409</v>
      </c>
      <c r="C198" s="106" t="s">
        <v>410</v>
      </c>
      <c r="D198" s="65">
        <v>20500005408</v>
      </c>
      <c r="E198" s="44" t="s">
        <v>87</v>
      </c>
      <c r="F198" s="61" t="s">
        <v>72</v>
      </c>
      <c r="G198" s="44" t="str">
        <f t="shared" si="8"/>
        <v/>
      </c>
      <c r="H198" s="56" t="str">
        <f t="shared" si="9"/>
        <v>X</v>
      </c>
      <c r="I198" s="56" t="str">
        <f t="shared" si="10"/>
        <v/>
      </c>
      <c r="J198" s="56" t="str">
        <f t="shared" si="11"/>
        <v/>
      </c>
      <c r="K198" s="107"/>
    </row>
    <row r="199" spans="1:11" s="108" customFormat="1" ht="21" customHeight="1" x14ac:dyDescent="0.25">
      <c r="A199" s="40">
        <v>193</v>
      </c>
      <c r="B199" s="62" t="s">
        <v>411</v>
      </c>
      <c r="C199" s="106" t="s">
        <v>324</v>
      </c>
      <c r="D199" s="65">
        <v>11100082510</v>
      </c>
      <c r="E199" s="44" t="s">
        <v>87</v>
      </c>
      <c r="F199" s="61" t="s">
        <v>72</v>
      </c>
      <c r="G199" s="44" t="str">
        <f t="shared" si="8"/>
        <v/>
      </c>
      <c r="H199" s="56" t="str">
        <f t="shared" si="9"/>
        <v>X</v>
      </c>
      <c r="I199" s="56" t="str">
        <f t="shared" si="10"/>
        <v/>
      </c>
      <c r="J199" s="56" t="str">
        <f t="shared" si="11"/>
        <v/>
      </c>
      <c r="K199" s="107"/>
    </row>
    <row r="200" spans="1:11" s="108" customFormat="1" ht="21" customHeight="1" x14ac:dyDescent="0.25">
      <c r="A200" s="40">
        <v>194</v>
      </c>
      <c r="B200" s="62" t="s">
        <v>412</v>
      </c>
      <c r="C200" s="106" t="s">
        <v>324</v>
      </c>
      <c r="D200" s="65">
        <v>11100119655</v>
      </c>
      <c r="E200" s="44" t="s">
        <v>52</v>
      </c>
      <c r="F200" s="61" t="s">
        <v>72</v>
      </c>
      <c r="G200" s="44" t="str">
        <f t="shared" si="8"/>
        <v>X</v>
      </c>
      <c r="H200" s="56" t="str">
        <f t="shared" si="9"/>
        <v/>
      </c>
      <c r="I200" s="56" t="str">
        <f t="shared" si="10"/>
        <v/>
      </c>
      <c r="J200" s="56" t="str">
        <f t="shared" si="11"/>
        <v/>
      </c>
      <c r="K200" s="107"/>
    </row>
    <row r="201" spans="1:11" s="108" customFormat="1" ht="42.75" customHeight="1" x14ac:dyDescent="0.25">
      <c r="A201" s="40">
        <v>195</v>
      </c>
      <c r="B201" s="62" t="s">
        <v>413</v>
      </c>
      <c r="C201" s="106" t="s">
        <v>122</v>
      </c>
      <c r="D201" s="65">
        <v>21000001676</v>
      </c>
      <c r="E201" s="44" t="s">
        <v>123</v>
      </c>
      <c r="F201" s="61" t="s">
        <v>72</v>
      </c>
      <c r="G201" s="44" t="str">
        <f t="shared" ref="G201:G264" si="12">IF($E201="Xuất sắc","X","")</f>
        <v/>
      </c>
      <c r="H201" s="56" t="str">
        <f t="shared" si="9"/>
        <v/>
      </c>
      <c r="I201" s="56" t="str">
        <f t="shared" si="10"/>
        <v>X</v>
      </c>
      <c r="J201" s="56" t="str">
        <f t="shared" si="11"/>
        <v/>
      </c>
      <c r="K201" s="109" t="s">
        <v>124</v>
      </c>
    </row>
    <row r="202" spans="1:11" s="108" customFormat="1" ht="21.75" customHeight="1" x14ac:dyDescent="0.25">
      <c r="A202" s="40">
        <v>196</v>
      </c>
      <c r="B202" s="62" t="s">
        <v>414</v>
      </c>
      <c r="C202" s="106" t="s">
        <v>415</v>
      </c>
      <c r="D202" s="65">
        <v>11100000778</v>
      </c>
      <c r="E202" s="44" t="s">
        <v>87</v>
      </c>
      <c r="F202" s="61" t="s">
        <v>72</v>
      </c>
      <c r="G202" s="44" t="str">
        <f t="shared" si="12"/>
        <v/>
      </c>
      <c r="H202" s="56" t="str">
        <f t="shared" ref="H202:H265" si="13">IF($E202="Tốt","X","")</f>
        <v>X</v>
      </c>
      <c r="I202" s="56" t="str">
        <f t="shared" ref="I202:I265" si="14">IF($E202="Hoàn thành","X","")</f>
        <v/>
      </c>
      <c r="J202" s="56" t="str">
        <f t="shared" ref="J202:J265" si="15">IF($E202="Không hoàn thành","X","")</f>
        <v/>
      </c>
      <c r="K202" s="110"/>
    </row>
    <row r="203" spans="1:11" s="108" customFormat="1" ht="21.75" customHeight="1" x14ac:dyDescent="0.25">
      <c r="A203" s="40">
        <v>197</v>
      </c>
      <c r="B203" s="62" t="s">
        <v>416</v>
      </c>
      <c r="C203" s="106" t="s">
        <v>417</v>
      </c>
      <c r="D203" s="65">
        <v>11100000747</v>
      </c>
      <c r="E203" s="44" t="s">
        <v>52</v>
      </c>
      <c r="F203" s="61" t="s">
        <v>72</v>
      </c>
      <c r="G203" s="44" t="str">
        <f t="shared" si="12"/>
        <v>X</v>
      </c>
      <c r="H203" s="56" t="str">
        <f t="shared" si="13"/>
        <v/>
      </c>
      <c r="I203" s="56" t="str">
        <f t="shared" si="14"/>
        <v/>
      </c>
      <c r="J203" s="56" t="str">
        <f t="shared" si="15"/>
        <v/>
      </c>
      <c r="K203" s="107"/>
    </row>
    <row r="204" spans="1:11" s="108" customFormat="1" ht="21.75" customHeight="1" x14ac:dyDescent="0.25">
      <c r="A204" s="40">
        <v>198</v>
      </c>
      <c r="B204" s="62" t="s">
        <v>418</v>
      </c>
      <c r="C204" s="106" t="s">
        <v>419</v>
      </c>
      <c r="D204" s="65">
        <v>11100062586</v>
      </c>
      <c r="E204" s="44" t="s">
        <v>52</v>
      </c>
      <c r="F204" s="61" t="s">
        <v>72</v>
      </c>
      <c r="G204" s="44" t="str">
        <f t="shared" si="12"/>
        <v>X</v>
      </c>
      <c r="H204" s="56" t="str">
        <f t="shared" si="13"/>
        <v/>
      </c>
      <c r="I204" s="56" t="str">
        <f t="shared" si="14"/>
        <v/>
      </c>
      <c r="J204" s="56" t="str">
        <f t="shared" si="15"/>
        <v/>
      </c>
      <c r="K204" s="107"/>
    </row>
    <row r="205" spans="1:11" s="108" customFormat="1" ht="21.75" customHeight="1" x14ac:dyDescent="0.25">
      <c r="A205" s="40">
        <v>199</v>
      </c>
      <c r="B205" s="62" t="s">
        <v>418</v>
      </c>
      <c r="C205" s="106" t="s">
        <v>420</v>
      </c>
      <c r="D205" s="65">
        <v>11100000719</v>
      </c>
      <c r="E205" s="44" t="s">
        <v>52</v>
      </c>
      <c r="F205" s="61" t="s">
        <v>72</v>
      </c>
      <c r="G205" s="44" t="str">
        <f t="shared" si="12"/>
        <v>X</v>
      </c>
      <c r="H205" s="56" t="str">
        <f t="shared" si="13"/>
        <v/>
      </c>
      <c r="I205" s="56" t="str">
        <f t="shared" si="14"/>
        <v/>
      </c>
      <c r="J205" s="56" t="str">
        <f t="shared" si="15"/>
        <v/>
      </c>
      <c r="K205" s="110"/>
    </row>
    <row r="206" spans="1:11" s="108" customFormat="1" ht="21.75" customHeight="1" x14ac:dyDescent="0.25">
      <c r="A206" s="40">
        <v>200</v>
      </c>
      <c r="B206" s="62" t="s">
        <v>217</v>
      </c>
      <c r="C206" s="106" t="s">
        <v>280</v>
      </c>
      <c r="D206" s="65">
        <v>11100000786</v>
      </c>
      <c r="E206" s="44" t="s">
        <v>52</v>
      </c>
      <c r="F206" s="61" t="s">
        <v>72</v>
      </c>
      <c r="G206" s="44" t="str">
        <f t="shared" si="12"/>
        <v>X</v>
      </c>
      <c r="H206" s="56" t="str">
        <f t="shared" si="13"/>
        <v/>
      </c>
      <c r="I206" s="56" t="str">
        <f t="shared" si="14"/>
        <v/>
      </c>
      <c r="J206" s="56" t="str">
        <f t="shared" si="15"/>
        <v/>
      </c>
      <c r="K206" s="107"/>
    </row>
    <row r="207" spans="1:11" s="108" customFormat="1" ht="21.75" customHeight="1" x14ac:dyDescent="0.25">
      <c r="A207" s="40">
        <v>201</v>
      </c>
      <c r="B207" s="62" t="s">
        <v>421</v>
      </c>
      <c r="C207" s="106" t="s">
        <v>422</v>
      </c>
      <c r="D207" s="65">
        <v>20500004676</v>
      </c>
      <c r="E207" s="44" t="s">
        <v>52</v>
      </c>
      <c r="F207" s="61" t="s">
        <v>72</v>
      </c>
      <c r="G207" s="44" t="str">
        <f t="shared" si="12"/>
        <v>X</v>
      </c>
      <c r="H207" s="56" t="str">
        <f t="shared" si="13"/>
        <v/>
      </c>
      <c r="I207" s="56" t="str">
        <f t="shared" si="14"/>
        <v/>
      </c>
      <c r="J207" s="56" t="str">
        <f t="shared" si="15"/>
        <v/>
      </c>
      <c r="K207" s="107"/>
    </row>
    <row r="208" spans="1:11" s="108" customFormat="1" ht="21.75" customHeight="1" x14ac:dyDescent="0.25">
      <c r="A208" s="40">
        <v>202</v>
      </c>
      <c r="B208" s="62" t="s">
        <v>423</v>
      </c>
      <c r="C208" s="106" t="s">
        <v>424</v>
      </c>
      <c r="D208" s="65">
        <v>11100075983</v>
      </c>
      <c r="E208" s="44" t="s">
        <v>87</v>
      </c>
      <c r="F208" s="61" t="s">
        <v>72</v>
      </c>
      <c r="G208" s="44" t="str">
        <f t="shared" si="12"/>
        <v/>
      </c>
      <c r="H208" s="56" t="str">
        <f t="shared" si="13"/>
        <v>X</v>
      </c>
      <c r="I208" s="56" t="str">
        <f t="shared" si="14"/>
        <v/>
      </c>
      <c r="J208" s="56" t="str">
        <f t="shared" si="15"/>
        <v/>
      </c>
      <c r="K208" s="110"/>
    </row>
    <row r="209" spans="1:11" s="108" customFormat="1" ht="21.75" customHeight="1" x14ac:dyDescent="0.25">
      <c r="A209" s="40">
        <v>203</v>
      </c>
      <c r="B209" s="62" t="s">
        <v>425</v>
      </c>
      <c r="C209" s="106" t="s">
        <v>426</v>
      </c>
      <c r="D209" s="65" t="s">
        <v>427</v>
      </c>
      <c r="E209" s="44" t="s">
        <v>52</v>
      </c>
      <c r="F209" s="61" t="s">
        <v>72</v>
      </c>
      <c r="G209" s="44" t="str">
        <f t="shared" si="12"/>
        <v>X</v>
      </c>
      <c r="H209" s="56" t="str">
        <f t="shared" si="13"/>
        <v/>
      </c>
      <c r="I209" s="56" t="str">
        <f t="shared" si="14"/>
        <v/>
      </c>
      <c r="J209" s="56" t="str">
        <f t="shared" si="15"/>
        <v/>
      </c>
      <c r="K209" s="107"/>
    </row>
    <row r="210" spans="1:11" s="108" customFormat="1" ht="21.75" customHeight="1" x14ac:dyDescent="0.25">
      <c r="A210" s="40">
        <v>204</v>
      </c>
      <c r="B210" s="62" t="s">
        <v>428</v>
      </c>
      <c r="C210" s="106" t="s">
        <v>429</v>
      </c>
      <c r="D210" s="65" t="s">
        <v>430</v>
      </c>
      <c r="E210" s="44" t="s">
        <v>87</v>
      </c>
      <c r="F210" s="61" t="s">
        <v>72</v>
      </c>
      <c r="G210" s="44" t="str">
        <f t="shared" si="12"/>
        <v/>
      </c>
      <c r="H210" s="56" t="str">
        <f t="shared" si="13"/>
        <v>X</v>
      </c>
      <c r="I210" s="56" t="str">
        <f t="shared" si="14"/>
        <v/>
      </c>
      <c r="J210" s="56" t="str">
        <f t="shared" si="15"/>
        <v/>
      </c>
      <c r="K210" s="107"/>
    </row>
    <row r="211" spans="1:11" s="108" customFormat="1" ht="21.75" customHeight="1" x14ac:dyDescent="0.25">
      <c r="A211" s="40">
        <v>205</v>
      </c>
      <c r="B211" s="62" t="s">
        <v>413</v>
      </c>
      <c r="C211" s="106" t="s">
        <v>345</v>
      </c>
      <c r="D211" s="65" t="s">
        <v>431</v>
      </c>
      <c r="E211" s="44" t="s">
        <v>52</v>
      </c>
      <c r="F211" s="61" t="s">
        <v>72</v>
      </c>
      <c r="G211" s="44" t="str">
        <f t="shared" si="12"/>
        <v>X</v>
      </c>
      <c r="H211" s="56" t="str">
        <f t="shared" si="13"/>
        <v/>
      </c>
      <c r="I211" s="56" t="str">
        <f t="shared" si="14"/>
        <v/>
      </c>
      <c r="J211" s="56" t="str">
        <f t="shared" si="15"/>
        <v/>
      </c>
      <c r="K211" s="107"/>
    </row>
    <row r="212" spans="1:11" s="108" customFormat="1" ht="21.75" customHeight="1" x14ac:dyDescent="0.25">
      <c r="A212" s="40">
        <v>206</v>
      </c>
      <c r="B212" s="62" t="s">
        <v>432</v>
      </c>
      <c r="C212" s="106" t="s">
        <v>61</v>
      </c>
      <c r="D212" s="65">
        <v>11100000783</v>
      </c>
      <c r="E212" s="44" t="s">
        <v>87</v>
      </c>
      <c r="F212" s="61" t="s">
        <v>72</v>
      </c>
      <c r="G212" s="44" t="str">
        <f t="shared" si="12"/>
        <v/>
      </c>
      <c r="H212" s="56" t="str">
        <f t="shared" si="13"/>
        <v>X</v>
      </c>
      <c r="I212" s="56" t="str">
        <f t="shared" si="14"/>
        <v/>
      </c>
      <c r="J212" s="56" t="str">
        <f t="shared" si="15"/>
        <v/>
      </c>
      <c r="K212" s="107"/>
    </row>
    <row r="213" spans="1:11" s="108" customFormat="1" ht="21.75" customHeight="1" x14ac:dyDescent="0.25">
      <c r="A213" s="40">
        <v>207</v>
      </c>
      <c r="B213" s="62" t="s">
        <v>433</v>
      </c>
      <c r="C213" s="106" t="s">
        <v>247</v>
      </c>
      <c r="D213" s="65">
        <v>11100000779</v>
      </c>
      <c r="E213" s="44" t="s">
        <v>87</v>
      </c>
      <c r="F213" s="61" t="s">
        <v>72</v>
      </c>
      <c r="G213" s="44" t="str">
        <f t="shared" si="12"/>
        <v/>
      </c>
      <c r="H213" s="56" t="str">
        <f t="shared" si="13"/>
        <v>X</v>
      </c>
      <c r="I213" s="56" t="str">
        <f t="shared" si="14"/>
        <v/>
      </c>
      <c r="J213" s="56" t="str">
        <f t="shared" si="15"/>
        <v/>
      </c>
      <c r="K213" s="107"/>
    </row>
    <row r="214" spans="1:11" s="108" customFormat="1" ht="21.75" customHeight="1" x14ac:dyDescent="0.25">
      <c r="A214" s="40">
        <v>208</v>
      </c>
      <c r="B214" s="62" t="s">
        <v>434</v>
      </c>
      <c r="C214" s="106" t="s">
        <v>435</v>
      </c>
      <c r="D214" s="65">
        <v>11100000793</v>
      </c>
      <c r="E214" s="44" t="s">
        <v>52</v>
      </c>
      <c r="F214" s="61" t="s">
        <v>72</v>
      </c>
      <c r="G214" s="44" t="str">
        <f t="shared" si="12"/>
        <v>X</v>
      </c>
      <c r="H214" s="56" t="str">
        <f t="shared" si="13"/>
        <v/>
      </c>
      <c r="I214" s="56" t="str">
        <f t="shared" si="14"/>
        <v/>
      </c>
      <c r="J214" s="56" t="str">
        <f t="shared" si="15"/>
        <v/>
      </c>
      <c r="K214" s="107"/>
    </row>
    <row r="215" spans="1:11" s="108" customFormat="1" ht="21.75" customHeight="1" x14ac:dyDescent="0.25">
      <c r="A215" s="40">
        <v>209</v>
      </c>
      <c r="B215" s="62" t="s">
        <v>436</v>
      </c>
      <c r="C215" s="106" t="s">
        <v>220</v>
      </c>
      <c r="D215" s="65">
        <v>11100119664</v>
      </c>
      <c r="E215" s="44" t="s">
        <v>52</v>
      </c>
      <c r="F215" s="61" t="s">
        <v>72</v>
      </c>
      <c r="G215" s="44" t="str">
        <f t="shared" si="12"/>
        <v>X</v>
      </c>
      <c r="H215" s="56" t="str">
        <f t="shared" si="13"/>
        <v/>
      </c>
      <c r="I215" s="56" t="str">
        <f t="shared" si="14"/>
        <v/>
      </c>
      <c r="J215" s="56" t="str">
        <f t="shared" si="15"/>
        <v/>
      </c>
      <c r="K215" s="107"/>
    </row>
    <row r="216" spans="1:11" s="108" customFormat="1" ht="21.75" customHeight="1" x14ac:dyDescent="0.25">
      <c r="A216" s="40">
        <v>210</v>
      </c>
      <c r="B216" s="62" t="s">
        <v>315</v>
      </c>
      <c r="C216" s="106" t="s">
        <v>437</v>
      </c>
      <c r="D216" s="65">
        <v>11100000787</v>
      </c>
      <c r="E216" s="44" t="s">
        <v>52</v>
      </c>
      <c r="F216" s="61" t="s">
        <v>72</v>
      </c>
      <c r="G216" s="44" t="str">
        <f t="shared" si="12"/>
        <v>X</v>
      </c>
      <c r="H216" s="56" t="str">
        <f t="shared" si="13"/>
        <v/>
      </c>
      <c r="I216" s="56" t="str">
        <f t="shared" si="14"/>
        <v/>
      </c>
      <c r="J216" s="56" t="str">
        <f t="shared" si="15"/>
        <v/>
      </c>
      <c r="K216" s="107"/>
    </row>
    <row r="217" spans="1:11" s="112" customFormat="1" ht="21.75" customHeight="1" x14ac:dyDescent="0.25">
      <c r="A217" s="40">
        <v>211</v>
      </c>
      <c r="B217" s="62" t="s">
        <v>438</v>
      </c>
      <c r="C217" s="106" t="s">
        <v>439</v>
      </c>
      <c r="D217" s="65">
        <v>11100000716</v>
      </c>
      <c r="E217" s="44" t="s">
        <v>52</v>
      </c>
      <c r="F217" s="61" t="s">
        <v>72</v>
      </c>
      <c r="G217" s="44" t="str">
        <f t="shared" si="12"/>
        <v>X</v>
      </c>
      <c r="H217" s="56" t="str">
        <f t="shared" si="13"/>
        <v/>
      </c>
      <c r="I217" s="56" t="str">
        <f t="shared" si="14"/>
        <v/>
      </c>
      <c r="J217" s="56" t="str">
        <f t="shared" si="15"/>
        <v/>
      </c>
      <c r="K217" s="111"/>
    </row>
    <row r="218" spans="1:11" s="112" customFormat="1" ht="21.75" customHeight="1" x14ac:dyDescent="0.25">
      <c r="A218" s="40">
        <v>212</v>
      </c>
      <c r="B218" s="62" t="s">
        <v>440</v>
      </c>
      <c r="C218" s="106" t="s">
        <v>441</v>
      </c>
      <c r="D218" s="65">
        <v>11100066953</v>
      </c>
      <c r="E218" s="44" t="s">
        <v>52</v>
      </c>
      <c r="F218" s="61" t="s">
        <v>72</v>
      </c>
      <c r="G218" s="44" t="str">
        <f t="shared" si="12"/>
        <v>X</v>
      </c>
      <c r="H218" s="56" t="str">
        <f t="shared" si="13"/>
        <v/>
      </c>
      <c r="I218" s="56" t="str">
        <f t="shared" si="14"/>
        <v/>
      </c>
      <c r="J218" s="56" t="str">
        <f t="shared" si="15"/>
        <v/>
      </c>
      <c r="K218" s="111"/>
    </row>
    <row r="219" spans="1:11" s="108" customFormat="1" ht="21.75" customHeight="1" x14ac:dyDescent="0.25">
      <c r="A219" s="40">
        <v>213</v>
      </c>
      <c r="B219" s="62" t="s">
        <v>442</v>
      </c>
      <c r="C219" s="106" t="s">
        <v>199</v>
      </c>
      <c r="D219" s="65">
        <v>51200001010</v>
      </c>
      <c r="E219" s="44" t="s">
        <v>87</v>
      </c>
      <c r="F219" s="61" t="s">
        <v>72</v>
      </c>
      <c r="G219" s="44" t="str">
        <f t="shared" si="12"/>
        <v/>
      </c>
      <c r="H219" s="56" t="str">
        <f t="shared" si="13"/>
        <v>X</v>
      </c>
      <c r="I219" s="56" t="str">
        <f t="shared" si="14"/>
        <v/>
      </c>
      <c r="J219" s="56" t="str">
        <f t="shared" si="15"/>
        <v/>
      </c>
      <c r="K219" s="110"/>
    </row>
    <row r="220" spans="1:11" s="108" customFormat="1" ht="21.75" customHeight="1" x14ac:dyDescent="0.25">
      <c r="A220" s="40">
        <v>214</v>
      </c>
      <c r="B220" s="62" t="s">
        <v>55</v>
      </c>
      <c r="C220" s="106" t="s">
        <v>443</v>
      </c>
      <c r="D220" s="65">
        <v>11100000708</v>
      </c>
      <c r="E220" s="44" t="s">
        <v>87</v>
      </c>
      <c r="F220" s="61" t="s">
        <v>72</v>
      </c>
      <c r="G220" s="44" t="str">
        <f t="shared" si="12"/>
        <v/>
      </c>
      <c r="H220" s="56" t="str">
        <f t="shared" si="13"/>
        <v>X</v>
      </c>
      <c r="I220" s="56" t="str">
        <f t="shared" si="14"/>
        <v/>
      </c>
      <c r="J220" s="56" t="str">
        <f t="shared" si="15"/>
        <v/>
      </c>
      <c r="K220" s="110"/>
    </row>
    <row r="221" spans="1:11" s="20" customFormat="1" ht="31.5" x14ac:dyDescent="0.25">
      <c r="A221" s="40">
        <v>215</v>
      </c>
      <c r="B221" s="77" t="s">
        <v>444</v>
      </c>
      <c r="C221" s="80" t="s">
        <v>175</v>
      </c>
      <c r="D221" s="65">
        <v>11100067231</v>
      </c>
      <c r="E221" s="44" t="s">
        <v>52</v>
      </c>
      <c r="F221" s="61" t="s">
        <v>445</v>
      </c>
      <c r="G221" s="44" t="str">
        <f t="shared" si="12"/>
        <v>X</v>
      </c>
      <c r="H221" s="56" t="str">
        <f t="shared" si="13"/>
        <v/>
      </c>
      <c r="I221" s="56" t="str">
        <f t="shared" si="14"/>
        <v/>
      </c>
      <c r="J221" s="56" t="str">
        <f t="shared" si="15"/>
        <v/>
      </c>
      <c r="K221" s="67"/>
    </row>
    <row r="222" spans="1:11" s="34" customFormat="1" ht="21.75" customHeight="1" x14ac:dyDescent="0.25">
      <c r="A222" s="40">
        <v>216</v>
      </c>
      <c r="B222" s="77" t="s">
        <v>446</v>
      </c>
      <c r="C222" s="80" t="s">
        <v>171</v>
      </c>
      <c r="D222" s="65">
        <v>11100000776</v>
      </c>
      <c r="E222" s="44" t="s">
        <v>52</v>
      </c>
      <c r="F222" s="61" t="s">
        <v>72</v>
      </c>
      <c r="G222" s="44" t="str">
        <f t="shared" si="12"/>
        <v>X</v>
      </c>
      <c r="H222" s="56" t="str">
        <f t="shared" si="13"/>
        <v/>
      </c>
      <c r="I222" s="56" t="str">
        <f t="shared" si="14"/>
        <v/>
      </c>
      <c r="J222" s="56" t="str">
        <f t="shared" si="15"/>
        <v/>
      </c>
      <c r="K222" s="72"/>
    </row>
    <row r="223" spans="1:11" s="34" customFormat="1" ht="21.75" customHeight="1" x14ac:dyDescent="0.25">
      <c r="A223" s="40">
        <v>217</v>
      </c>
      <c r="B223" s="77" t="s">
        <v>447</v>
      </c>
      <c r="C223" s="80" t="s">
        <v>448</v>
      </c>
      <c r="D223" s="65">
        <v>11100071850</v>
      </c>
      <c r="E223" s="44" t="s">
        <v>52</v>
      </c>
      <c r="F223" s="61" t="s">
        <v>72</v>
      </c>
      <c r="G223" s="44" t="str">
        <f t="shared" si="12"/>
        <v>X</v>
      </c>
      <c r="H223" s="56" t="str">
        <f t="shared" si="13"/>
        <v/>
      </c>
      <c r="I223" s="56" t="str">
        <f t="shared" si="14"/>
        <v/>
      </c>
      <c r="J223" s="56" t="str">
        <f t="shared" si="15"/>
        <v/>
      </c>
      <c r="K223" s="72"/>
    </row>
    <row r="224" spans="1:11" s="20" customFormat="1" ht="21.75" customHeight="1" x14ac:dyDescent="0.25">
      <c r="A224" s="40">
        <v>218</v>
      </c>
      <c r="B224" s="77" t="s">
        <v>449</v>
      </c>
      <c r="C224" s="80" t="s">
        <v>450</v>
      </c>
      <c r="D224" s="65">
        <v>11100096302</v>
      </c>
      <c r="E224" s="44" t="s">
        <v>52</v>
      </c>
      <c r="F224" s="61" t="s">
        <v>72</v>
      </c>
      <c r="G224" s="44" t="str">
        <f t="shared" si="12"/>
        <v>X</v>
      </c>
      <c r="H224" s="56" t="str">
        <f t="shared" si="13"/>
        <v/>
      </c>
      <c r="I224" s="56" t="str">
        <f t="shared" si="14"/>
        <v/>
      </c>
      <c r="J224" s="56" t="str">
        <f t="shared" si="15"/>
        <v/>
      </c>
      <c r="K224" s="67"/>
    </row>
    <row r="225" spans="1:11" s="20" customFormat="1" ht="21.75" customHeight="1" x14ac:dyDescent="0.25">
      <c r="A225" s="40">
        <v>219</v>
      </c>
      <c r="B225" s="77" t="s">
        <v>451</v>
      </c>
      <c r="C225" s="80" t="s">
        <v>401</v>
      </c>
      <c r="D225" s="65" t="s">
        <v>452</v>
      </c>
      <c r="E225" s="44" t="s">
        <v>52</v>
      </c>
      <c r="F225" s="61" t="s">
        <v>72</v>
      </c>
      <c r="G225" s="44" t="str">
        <f t="shared" si="12"/>
        <v>X</v>
      </c>
      <c r="H225" s="56" t="str">
        <f t="shared" si="13"/>
        <v/>
      </c>
      <c r="I225" s="56" t="str">
        <f t="shared" si="14"/>
        <v/>
      </c>
      <c r="J225" s="56" t="str">
        <f t="shared" si="15"/>
        <v/>
      </c>
      <c r="K225" s="67"/>
    </row>
    <row r="226" spans="1:11" s="20" customFormat="1" ht="21.75" customHeight="1" x14ac:dyDescent="0.25">
      <c r="A226" s="40">
        <v>220</v>
      </c>
      <c r="B226" s="77" t="s">
        <v>264</v>
      </c>
      <c r="C226" s="80" t="s">
        <v>251</v>
      </c>
      <c r="D226" s="65" t="s">
        <v>453</v>
      </c>
      <c r="E226" s="44" t="s">
        <v>87</v>
      </c>
      <c r="F226" s="61" t="s">
        <v>72</v>
      </c>
      <c r="G226" s="44" t="str">
        <f t="shared" si="12"/>
        <v/>
      </c>
      <c r="H226" s="56" t="str">
        <f t="shared" si="13"/>
        <v>X</v>
      </c>
      <c r="I226" s="56" t="str">
        <f t="shared" si="14"/>
        <v/>
      </c>
      <c r="J226" s="56" t="str">
        <f t="shared" si="15"/>
        <v/>
      </c>
      <c r="K226" s="67"/>
    </row>
    <row r="227" spans="1:11" s="20" customFormat="1" ht="21.75" customHeight="1" x14ac:dyDescent="0.25">
      <c r="A227" s="40">
        <v>221</v>
      </c>
      <c r="B227" s="77" t="s">
        <v>454</v>
      </c>
      <c r="C227" s="80" t="s">
        <v>175</v>
      </c>
      <c r="D227" s="65">
        <v>11100119658</v>
      </c>
      <c r="E227" s="44" t="s">
        <v>87</v>
      </c>
      <c r="F227" s="61" t="s">
        <v>72</v>
      </c>
      <c r="G227" s="44" t="str">
        <f t="shared" si="12"/>
        <v/>
      </c>
      <c r="H227" s="56" t="str">
        <f t="shared" si="13"/>
        <v>X</v>
      </c>
      <c r="I227" s="56" t="str">
        <f t="shared" si="14"/>
        <v/>
      </c>
      <c r="J227" s="56" t="str">
        <f t="shared" si="15"/>
        <v/>
      </c>
      <c r="K227" s="67"/>
    </row>
    <row r="228" spans="1:11" s="20" customFormat="1" ht="21.75" customHeight="1" x14ac:dyDescent="0.25">
      <c r="A228" s="40">
        <v>222</v>
      </c>
      <c r="B228" s="77" t="s">
        <v>455</v>
      </c>
      <c r="C228" s="80" t="s">
        <v>417</v>
      </c>
      <c r="D228" s="65" t="s">
        <v>456</v>
      </c>
      <c r="E228" s="44" t="s">
        <v>87</v>
      </c>
      <c r="F228" s="61" t="s">
        <v>72</v>
      </c>
      <c r="G228" s="44" t="str">
        <f t="shared" si="12"/>
        <v/>
      </c>
      <c r="H228" s="56" t="str">
        <f t="shared" si="13"/>
        <v>X</v>
      </c>
      <c r="I228" s="56" t="str">
        <f t="shared" si="14"/>
        <v/>
      </c>
      <c r="J228" s="56" t="str">
        <f t="shared" si="15"/>
        <v/>
      </c>
      <c r="K228" s="86"/>
    </row>
    <row r="229" spans="1:11" s="20" customFormat="1" ht="21.75" customHeight="1" x14ac:dyDescent="0.25">
      <c r="A229" s="40">
        <v>223</v>
      </c>
      <c r="B229" s="77" t="s">
        <v>457</v>
      </c>
      <c r="C229" s="80" t="s">
        <v>142</v>
      </c>
      <c r="D229" s="65">
        <v>11100110117</v>
      </c>
      <c r="E229" s="44" t="s">
        <v>87</v>
      </c>
      <c r="F229" s="61" t="s">
        <v>72</v>
      </c>
      <c r="G229" s="44" t="str">
        <f t="shared" si="12"/>
        <v/>
      </c>
      <c r="H229" s="56" t="str">
        <f t="shared" si="13"/>
        <v>X</v>
      </c>
      <c r="I229" s="56" t="str">
        <f t="shared" si="14"/>
        <v/>
      </c>
      <c r="J229" s="56" t="str">
        <f t="shared" si="15"/>
        <v/>
      </c>
      <c r="K229" s="67"/>
    </row>
    <row r="230" spans="1:11" s="20" customFormat="1" ht="21.75" customHeight="1" x14ac:dyDescent="0.25">
      <c r="A230" s="40">
        <v>224</v>
      </c>
      <c r="B230" s="77" t="s">
        <v>458</v>
      </c>
      <c r="C230" s="80" t="s">
        <v>316</v>
      </c>
      <c r="D230" s="65" t="s">
        <v>459</v>
      </c>
      <c r="E230" s="44" t="s">
        <v>87</v>
      </c>
      <c r="F230" s="61" t="s">
        <v>72</v>
      </c>
      <c r="G230" s="44" t="str">
        <f t="shared" si="12"/>
        <v/>
      </c>
      <c r="H230" s="56" t="str">
        <f t="shared" si="13"/>
        <v>X</v>
      </c>
      <c r="I230" s="56" t="str">
        <f t="shared" si="14"/>
        <v/>
      </c>
      <c r="J230" s="56" t="str">
        <f t="shared" si="15"/>
        <v/>
      </c>
      <c r="K230" s="67"/>
    </row>
    <row r="231" spans="1:11" s="20" customFormat="1" ht="21.75" customHeight="1" x14ac:dyDescent="0.25">
      <c r="A231" s="40">
        <v>225</v>
      </c>
      <c r="B231" s="77" t="s">
        <v>460</v>
      </c>
      <c r="C231" s="80" t="s">
        <v>461</v>
      </c>
      <c r="D231" s="65" t="s">
        <v>462</v>
      </c>
      <c r="E231" s="44" t="s">
        <v>87</v>
      </c>
      <c r="F231" s="61" t="s">
        <v>72</v>
      </c>
      <c r="G231" s="44" t="str">
        <f t="shared" si="12"/>
        <v/>
      </c>
      <c r="H231" s="56" t="str">
        <f t="shared" si="13"/>
        <v>X</v>
      </c>
      <c r="I231" s="56" t="str">
        <f t="shared" si="14"/>
        <v/>
      </c>
      <c r="J231" s="56" t="str">
        <f t="shared" si="15"/>
        <v/>
      </c>
      <c r="K231" s="67"/>
    </row>
    <row r="232" spans="1:11" s="20" customFormat="1" ht="21.75" customHeight="1" x14ac:dyDescent="0.25">
      <c r="A232" s="40">
        <v>226</v>
      </c>
      <c r="B232" s="77" t="s">
        <v>463</v>
      </c>
      <c r="C232" s="80" t="s">
        <v>352</v>
      </c>
      <c r="D232" s="65">
        <v>11100110124</v>
      </c>
      <c r="E232" s="44" t="s">
        <v>87</v>
      </c>
      <c r="F232" s="61" t="s">
        <v>72</v>
      </c>
      <c r="G232" s="44" t="str">
        <f t="shared" si="12"/>
        <v/>
      </c>
      <c r="H232" s="56" t="str">
        <f t="shared" si="13"/>
        <v>X</v>
      </c>
      <c r="I232" s="56" t="str">
        <f t="shared" si="14"/>
        <v/>
      </c>
      <c r="J232" s="56" t="str">
        <f t="shared" si="15"/>
        <v/>
      </c>
      <c r="K232" s="67"/>
    </row>
    <row r="233" spans="1:11" s="20" customFormat="1" ht="21.75" customHeight="1" x14ac:dyDescent="0.25">
      <c r="A233" s="40">
        <v>227</v>
      </c>
      <c r="B233" s="77" t="s">
        <v>464</v>
      </c>
      <c r="C233" s="80" t="s">
        <v>465</v>
      </c>
      <c r="D233" s="65">
        <v>21100000616</v>
      </c>
      <c r="E233" s="44" t="s">
        <v>87</v>
      </c>
      <c r="F233" s="61" t="s">
        <v>72</v>
      </c>
      <c r="G233" s="44" t="str">
        <f t="shared" si="12"/>
        <v/>
      </c>
      <c r="H233" s="56" t="str">
        <f t="shared" si="13"/>
        <v>X</v>
      </c>
      <c r="I233" s="56" t="str">
        <f t="shared" si="14"/>
        <v/>
      </c>
      <c r="J233" s="56" t="str">
        <f t="shared" si="15"/>
        <v/>
      </c>
      <c r="K233" s="67"/>
    </row>
    <row r="234" spans="1:11" s="20" customFormat="1" ht="21.75" customHeight="1" x14ac:dyDescent="0.25">
      <c r="A234" s="40">
        <v>228</v>
      </c>
      <c r="B234" s="77" t="s">
        <v>466</v>
      </c>
      <c r="C234" s="80" t="s">
        <v>401</v>
      </c>
      <c r="D234" s="65" t="s">
        <v>467</v>
      </c>
      <c r="E234" s="44" t="s">
        <v>87</v>
      </c>
      <c r="F234" s="61" t="s">
        <v>72</v>
      </c>
      <c r="G234" s="44" t="str">
        <f t="shared" si="12"/>
        <v/>
      </c>
      <c r="H234" s="56" t="str">
        <f t="shared" si="13"/>
        <v>X</v>
      </c>
      <c r="I234" s="56" t="str">
        <f t="shared" si="14"/>
        <v/>
      </c>
      <c r="J234" s="56" t="str">
        <f t="shared" si="15"/>
        <v/>
      </c>
      <c r="K234" s="67"/>
    </row>
    <row r="235" spans="1:11" s="20" customFormat="1" ht="41.25" customHeight="1" x14ac:dyDescent="0.25">
      <c r="A235" s="40">
        <v>229</v>
      </c>
      <c r="B235" s="77" t="s">
        <v>468</v>
      </c>
      <c r="C235" s="80" t="s">
        <v>469</v>
      </c>
      <c r="D235" s="65" t="s">
        <v>470</v>
      </c>
      <c r="E235" s="44" t="s">
        <v>123</v>
      </c>
      <c r="F235" s="61" t="s">
        <v>72</v>
      </c>
      <c r="G235" s="44" t="str">
        <f t="shared" si="12"/>
        <v/>
      </c>
      <c r="H235" s="56" t="str">
        <f t="shared" si="13"/>
        <v/>
      </c>
      <c r="I235" s="56" t="str">
        <f t="shared" si="14"/>
        <v>X</v>
      </c>
      <c r="J235" s="56" t="str">
        <f t="shared" si="15"/>
        <v/>
      </c>
      <c r="K235" s="57" t="s">
        <v>471</v>
      </c>
    </row>
    <row r="236" spans="1:11" s="20" customFormat="1" ht="21.75" customHeight="1" x14ac:dyDescent="0.25">
      <c r="A236" s="40">
        <v>230</v>
      </c>
      <c r="B236" s="77" t="s">
        <v>472</v>
      </c>
      <c r="C236" s="80" t="s">
        <v>473</v>
      </c>
      <c r="D236" s="65">
        <v>11100119659</v>
      </c>
      <c r="E236" s="44" t="s">
        <v>87</v>
      </c>
      <c r="F236" s="61" t="s">
        <v>72</v>
      </c>
      <c r="G236" s="44" t="str">
        <f t="shared" si="12"/>
        <v/>
      </c>
      <c r="H236" s="56" t="str">
        <f t="shared" si="13"/>
        <v>X</v>
      </c>
      <c r="I236" s="56" t="str">
        <f t="shared" si="14"/>
        <v/>
      </c>
      <c r="J236" s="56" t="str">
        <f t="shared" si="15"/>
        <v/>
      </c>
      <c r="K236" s="86"/>
    </row>
    <row r="237" spans="1:11" s="20" customFormat="1" ht="21.75" customHeight="1" x14ac:dyDescent="0.25">
      <c r="A237" s="40">
        <v>231</v>
      </c>
      <c r="B237" s="77" t="s">
        <v>474</v>
      </c>
      <c r="C237" s="80" t="s">
        <v>289</v>
      </c>
      <c r="D237" s="65" t="s">
        <v>475</v>
      </c>
      <c r="E237" s="44" t="s">
        <v>87</v>
      </c>
      <c r="F237" s="61" t="s">
        <v>72</v>
      </c>
      <c r="G237" s="44" t="str">
        <f t="shared" si="12"/>
        <v/>
      </c>
      <c r="H237" s="56" t="str">
        <f t="shared" si="13"/>
        <v>X</v>
      </c>
      <c r="I237" s="56" t="str">
        <f t="shared" si="14"/>
        <v/>
      </c>
      <c r="J237" s="56" t="str">
        <f t="shared" si="15"/>
        <v/>
      </c>
      <c r="K237" s="67"/>
    </row>
    <row r="238" spans="1:11" s="115" customFormat="1" ht="43.5" customHeight="1" x14ac:dyDescent="0.25">
      <c r="A238" s="40">
        <v>232</v>
      </c>
      <c r="B238" s="113" t="s">
        <v>476</v>
      </c>
      <c r="C238" s="63" t="s">
        <v>117</v>
      </c>
      <c r="D238" s="114" t="s">
        <v>477</v>
      </c>
      <c r="E238" s="44" t="s">
        <v>123</v>
      </c>
      <c r="F238" s="61" t="s">
        <v>478</v>
      </c>
      <c r="G238" s="44" t="str">
        <f t="shared" si="12"/>
        <v/>
      </c>
      <c r="H238" s="56" t="str">
        <f t="shared" si="13"/>
        <v/>
      </c>
      <c r="I238" s="56" t="str">
        <f t="shared" si="14"/>
        <v>X</v>
      </c>
      <c r="J238" s="56" t="str">
        <f t="shared" si="15"/>
        <v/>
      </c>
      <c r="K238" s="57" t="s">
        <v>479</v>
      </c>
    </row>
    <row r="239" spans="1:11" s="115" customFormat="1" ht="23.25" customHeight="1" x14ac:dyDescent="0.25">
      <c r="A239" s="40">
        <v>233</v>
      </c>
      <c r="B239" s="113" t="s">
        <v>480</v>
      </c>
      <c r="C239" s="63" t="s">
        <v>481</v>
      </c>
      <c r="D239" s="114" t="s">
        <v>482</v>
      </c>
      <c r="E239" s="44" t="s">
        <v>52</v>
      </c>
      <c r="F239" s="61" t="s">
        <v>72</v>
      </c>
      <c r="G239" s="44" t="str">
        <f t="shared" si="12"/>
        <v>X</v>
      </c>
      <c r="H239" s="56" t="str">
        <f t="shared" si="13"/>
        <v/>
      </c>
      <c r="I239" s="56" t="str">
        <f t="shared" si="14"/>
        <v/>
      </c>
      <c r="J239" s="56" t="str">
        <f t="shared" si="15"/>
        <v/>
      </c>
      <c r="K239" s="116"/>
    </row>
    <row r="240" spans="1:11" s="115" customFormat="1" ht="42" customHeight="1" x14ac:dyDescent="0.25">
      <c r="A240" s="40">
        <v>234</v>
      </c>
      <c r="B240" s="113" t="s">
        <v>483</v>
      </c>
      <c r="C240" s="63" t="s">
        <v>426</v>
      </c>
      <c r="D240" s="114" t="s">
        <v>484</v>
      </c>
      <c r="E240" s="44" t="s">
        <v>87</v>
      </c>
      <c r="F240" s="61" t="s">
        <v>72</v>
      </c>
      <c r="G240" s="44" t="str">
        <f t="shared" si="12"/>
        <v/>
      </c>
      <c r="H240" s="56" t="str">
        <f t="shared" si="13"/>
        <v>X</v>
      </c>
      <c r="I240" s="56" t="str">
        <f t="shared" si="14"/>
        <v/>
      </c>
      <c r="J240" s="56" t="str">
        <f t="shared" si="15"/>
        <v/>
      </c>
      <c r="K240" s="57" t="s">
        <v>296</v>
      </c>
    </row>
    <row r="241" spans="1:11" s="115" customFormat="1" ht="21.75" customHeight="1" x14ac:dyDescent="0.25">
      <c r="A241" s="40">
        <v>235</v>
      </c>
      <c r="B241" s="113" t="s">
        <v>485</v>
      </c>
      <c r="C241" s="63" t="s">
        <v>486</v>
      </c>
      <c r="D241" s="114" t="s">
        <v>487</v>
      </c>
      <c r="E241" s="44" t="s">
        <v>52</v>
      </c>
      <c r="F241" s="61" t="s">
        <v>72</v>
      </c>
      <c r="G241" s="44" t="str">
        <f t="shared" si="12"/>
        <v>X</v>
      </c>
      <c r="H241" s="56" t="str">
        <f t="shared" si="13"/>
        <v/>
      </c>
      <c r="I241" s="56" t="str">
        <f t="shared" si="14"/>
        <v/>
      </c>
      <c r="J241" s="56" t="str">
        <f t="shared" si="15"/>
        <v/>
      </c>
      <c r="K241" s="116"/>
    </row>
    <row r="242" spans="1:11" s="115" customFormat="1" ht="21.75" customHeight="1" x14ac:dyDescent="0.25">
      <c r="A242" s="40">
        <v>236</v>
      </c>
      <c r="B242" s="113" t="s">
        <v>488</v>
      </c>
      <c r="C242" s="63" t="s">
        <v>489</v>
      </c>
      <c r="D242" s="114" t="s">
        <v>490</v>
      </c>
      <c r="E242" s="44" t="s">
        <v>52</v>
      </c>
      <c r="F242" s="61" t="s">
        <v>72</v>
      </c>
      <c r="G242" s="44" t="str">
        <f t="shared" si="12"/>
        <v>X</v>
      </c>
      <c r="H242" s="56" t="str">
        <f t="shared" si="13"/>
        <v/>
      </c>
      <c r="I242" s="56" t="str">
        <f t="shared" si="14"/>
        <v/>
      </c>
      <c r="J242" s="56" t="str">
        <f t="shared" si="15"/>
        <v/>
      </c>
      <c r="K242" s="116"/>
    </row>
    <row r="243" spans="1:11" s="115" customFormat="1" ht="44.25" customHeight="1" x14ac:dyDescent="0.25">
      <c r="A243" s="40">
        <v>237</v>
      </c>
      <c r="B243" s="113" t="s">
        <v>491</v>
      </c>
      <c r="C243" s="63" t="s">
        <v>173</v>
      </c>
      <c r="D243" s="114" t="s">
        <v>492</v>
      </c>
      <c r="E243" s="44" t="s">
        <v>123</v>
      </c>
      <c r="F243" s="61" t="s">
        <v>72</v>
      </c>
      <c r="G243" s="44" t="str">
        <f t="shared" si="12"/>
        <v/>
      </c>
      <c r="H243" s="56" t="str">
        <f t="shared" si="13"/>
        <v/>
      </c>
      <c r="I243" s="56" t="str">
        <f t="shared" si="14"/>
        <v>X</v>
      </c>
      <c r="J243" s="56" t="str">
        <f t="shared" si="15"/>
        <v/>
      </c>
      <c r="K243" s="57" t="s">
        <v>493</v>
      </c>
    </row>
    <row r="244" spans="1:11" s="115" customFormat="1" ht="21.75" customHeight="1" x14ac:dyDescent="0.25">
      <c r="A244" s="40">
        <v>238</v>
      </c>
      <c r="B244" s="113" t="s">
        <v>494</v>
      </c>
      <c r="C244" s="63" t="s">
        <v>495</v>
      </c>
      <c r="D244" s="114" t="s">
        <v>496</v>
      </c>
      <c r="E244" s="44" t="s">
        <v>87</v>
      </c>
      <c r="F244" s="61" t="s">
        <v>72</v>
      </c>
      <c r="G244" s="44" t="str">
        <f t="shared" si="12"/>
        <v/>
      </c>
      <c r="H244" s="56" t="str">
        <f t="shared" si="13"/>
        <v>X</v>
      </c>
      <c r="I244" s="56" t="str">
        <f t="shared" si="14"/>
        <v/>
      </c>
      <c r="J244" s="56" t="str">
        <f t="shared" si="15"/>
        <v/>
      </c>
      <c r="K244" s="116"/>
    </row>
    <row r="245" spans="1:11" s="115" customFormat="1" ht="21.75" customHeight="1" x14ac:dyDescent="0.25">
      <c r="A245" s="40">
        <v>239</v>
      </c>
      <c r="B245" s="113" t="s">
        <v>497</v>
      </c>
      <c r="C245" s="63" t="s">
        <v>498</v>
      </c>
      <c r="D245" s="114" t="s">
        <v>499</v>
      </c>
      <c r="E245" s="44" t="s">
        <v>87</v>
      </c>
      <c r="F245" s="61" t="s">
        <v>72</v>
      </c>
      <c r="G245" s="44" t="str">
        <f t="shared" si="12"/>
        <v/>
      </c>
      <c r="H245" s="56" t="str">
        <f t="shared" si="13"/>
        <v>X</v>
      </c>
      <c r="I245" s="56" t="str">
        <f t="shared" si="14"/>
        <v/>
      </c>
      <c r="J245" s="56" t="str">
        <f t="shared" si="15"/>
        <v/>
      </c>
      <c r="K245" s="116"/>
    </row>
    <row r="246" spans="1:11" s="115" customFormat="1" ht="21.75" customHeight="1" x14ac:dyDescent="0.25">
      <c r="A246" s="40">
        <v>240</v>
      </c>
      <c r="B246" s="113" t="s">
        <v>500</v>
      </c>
      <c r="C246" s="63" t="s">
        <v>319</v>
      </c>
      <c r="D246" s="114" t="s">
        <v>501</v>
      </c>
      <c r="E246" s="44" t="s">
        <v>87</v>
      </c>
      <c r="F246" s="61" t="s">
        <v>72</v>
      </c>
      <c r="G246" s="44" t="str">
        <f t="shared" si="12"/>
        <v/>
      </c>
      <c r="H246" s="56" t="str">
        <f t="shared" si="13"/>
        <v>X</v>
      </c>
      <c r="I246" s="56" t="str">
        <f t="shared" si="14"/>
        <v/>
      </c>
      <c r="J246" s="56" t="str">
        <f t="shared" si="15"/>
        <v/>
      </c>
      <c r="K246" s="116"/>
    </row>
    <row r="247" spans="1:11" s="75" customFormat="1" ht="30.75" customHeight="1" x14ac:dyDescent="0.25">
      <c r="A247" s="40">
        <v>241</v>
      </c>
      <c r="B247" s="62" t="s">
        <v>502</v>
      </c>
      <c r="C247" s="63" t="s">
        <v>208</v>
      </c>
      <c r="D247" s="65">
        <v>11100000761</v>
      </c>
      <c r="E247" s="44" t="s">
        <v>52</v>
      </c>
      <c r="F247" s="61" t="s">
        <v>503</v>
      </c>
      <c r="G247" s="44" t="str">
        <f>IF($E247="Xuất sắc","X","")</f>
        <v>X</v>
      </c>
      <c r="H247" s="56" t="str">
        <f>IF($E247="Tốt","X","")</f>
        <v/>
      </c>
      <c r="I247" s="56" t="str">
        <f>IF($E247="Hoàn thành","X","")</f>
        <v/>
      </c>
      <c r="J247" s="56" t="str">
        <f>IF($E247="Không hoàn thành","X","")</f>
        <v/>
      </c>
      <c r="K247" s="74"/>
    </row>
    <row r="248" spans="1:11" s="20" customFormat="1" ht="21.75" customHeight="1" x14ac:dyDescent="0.25">
      <c r="A248" s="40">
        <v>242</v>
      </c>
      <c r="B248" s="62" t="s">
        <v>504</v>
      </c>
      <c r="C248" s="63" t="s">
        <v>505</v>
      </c>
      <c r="D248" s="65">
        <v>31100001689</v>
      </c>
      <c r="E248" s="44" t="s">
        <v>87</v>
      </c>
      <c r="F248" s="61" t="s">
        <v>72</v>
      </c>
      <c r="G248" s="44" t="str">
        <f t="shared" si="12"/>
        <v/>
      </c>
      <c r="H248" s="56" t="str">
        <f t="shared" si="13"/>
        <v>X</v>
      </c>
      <c r="I248" s="56" t="str">
        <f t="shared" si="14"/>
        <v/>
      </c>
      <c r="J248" s="56" t="str">
        <f t="shared" si="15"/>
        <v/>
      </c>
      <c r="K248" s="67"/>
    </row>
    <row r="249" spans="1:11" s="34" customFormat="1" ht="21.75" customHeight="1" x14ac:dyDescent="0.25">
      <c r="A249" s="40">
        <v>243</v>
      </c>
      <c r="B249" s="62" t="s">
        <v>506</v>
      </c>
      <c r="C249" s="63" t="s">
        <v>151</v>
      </c>
      <c r="D249" s="65">
        <v>11100109539</v>
      </c>
      <c r="E249" s="44" t="s">
        <v>87</v>
      </c>
      <c r="F249" s="61" t="s">
        <v>72</v>
      </c>
      <c r="G249" s="44" t="str">
        <f t="shared" si="12"/>
        <v/>
      </c>
      <c r="H249" s="56" t="str">
        <f t="shared" si="13"/>
        <v>X</v>
      </c>
      <c r="I249" s="56" t="str">
        <f t="shared" si="14"/>
        <v/>
      </c>
      <c r="J249" s="56" t="str">
        <f t="shared" si="15"/>
        <v/>
      </c>
      <c r="K249" s="72"/>
    </row>
    <row r="250" spans="1:11" s="34" customFormat="1" ht="21.75" customHeight="1" x14ac:dyDescent="0.25">
      <c r="A250" s="40">
        <v>244</v>
      </c>
      <c r="B250" s="62" t="s">
        <v>69</v>
      </c>
      <c r="C250" s="63" t="s">
        <v>280</v>
      </c>
      <c r="D250" s="65">
        <v>21000001726</v>
      </c>
      <c r="E250" s="44" t="s">
        <v>52</v>
      </c>
      <c r="F250" s="61" t="s">
        <v>72</v>
      </c>
      <c r="G250" s="44" t="str">
        <f t="shared" si="12"/>
        <v>X</v>
      </c>
      <c r="H250" s="56" t="str">
        <f t="shared" si="13"/>
        <v/>
      </c>
      <c r="I250" s="56" t="str">
        <f t="shared" si="14"/>
        <v/>
      </c>
      <c r="J250" s="56" t="str">
        <f t="shared" si="15"/>
        <v/>
      </c>
      <c r="K250" s="72"/>
    </row>
    <row r="251" spans="1:11" s="20" customFormat="1" ht="21.75" customHeight="1" x14ac:dyDescent="0.25">
      <c r="A251" s="40">
        <v>245</v>
      </c>
      <c r="B251" s="62" t="s">
        <v>507</v>
      </c>
      <c r="C251" s="63" t="s">
        <v>508</v>
      </c>
      <c r="D251" s="65">
        <v>21100001275</v>
      </c>
      <c r="E251" s="44" t="s">
        <v>87</v>
      </c>
      <c r="F251" s="61" t="s">
        <v>72</v>
      </c>
      <c r="G251" s="44" t="str">
        <f t="shared" si="12"/>
        <v/>
      </c>
      <c r="H251" s="56" t="str">
        <f t="shared" si="13"/>
        <v>X</v>
      </c>
      <c r="I251" s="56" t="str">
        <f t="shared" si="14"/>
        <v/>
      </c>
      <c r="J251" s="56" t="str">
        <f t="shared" si="15"/>
        <v/>
      </c>
      <c r="K251" s="67"/>
    </row>
    <row r="252" spans="1:11" s="20" customFormat="1" ht="21.75" customHeight="1" x14ac:dyDescent="0.25">
      <c r="A252" s="40">
        <v>246</v>
      </c>
      <c r="B252" s="62" t="s">
        <v>509</v>
      </c>
      <c r="C252" s="63" t="s">
        <v>191</v>
      </c>
      <c r="D252" s="65">
        <v>71000000520</v>
      </c>
      <c r="E252" s="44" t="s">
        <v>52</v>
      </c>
      <c r="F252" s="61" t="s">
        <v>72</v>
      </c>
      <c r="G252" s="44" t="str">
        <f t="shared" si="12"/>
        <v>X</v>
      </c>
      <c r="H252" s="56" t="str">
        <f t="shared" si="13"/>
        <v/>
      </c>
      <c r="I252" s="56" t="str">
        <f t="shared" si="14"/>
        <v/>
      </c>
      <c r="J252" s="56" t="str">
        <f t="shared" si="15"/>
        <v/>
      </c>
      <c r="K252" s="67"/>
    </row>
    <row r="253" spans="1:11" s="20" customFormat="1" ht="21.75" customHeight="1" x14ac:dyDescent="0.25">
      <c r="A253" s="40">
        <v>247</v>
      </c>
      <c r="B253" s="62" t="s">
        <v>207</v>
      </c>
      <c r="C253" s="63" t="s">
        <v>510</v>
      </c>
      <c r="D253" s="65">
        <v>21000001080</v>
      </c>
      <c r="E253" s="44" t="s">
        <v>52</v>
      </c>
      <c r="F253" s="61" t="s">
        <v>72</v>
      </c>
      <c r="G253" s="44" t="str">
        <f t="shared" si="12"/>
        <v>X</v>
      </c>
      <c r="H253" s="56" t="str">
        <f t="shared" si="13"/>
        <v/>
      </c>
      <c r="I253" s="56" t="str">
        <f t="shared" si="14"/>
        <v/>
      </c>
      <c r="J253" s="56" t="str">
        <f t="shared" si="15"/>
        <v/>
      </c>
      <c r="K253" s="67"/>
    </row>
    <row r="254" spans="1:11" s="20" customFormat="1" ht="21.75" customHeight="1" x14ac:dyDescent="0.25">
      <c r="A254" s="40">
        <v>248</v>
      </c>
      <c r="B254" s="62" t="s">
        <v>511</v>
      </c>
      <c r="C254" s="63" t="s">
        <v>197</v>
      </c>
      <c r="D254" s="65">
        <v>11100111411</v>
      </c>
      <c r="E254" s="44" t="s">
        <v>87</v>
      </c>
      <c r="F254" s="61" t="s">
        <v>72</v>
      </c>
      <c r="G254" s="44" t="str">
        <f t="shared" si="12"/>
        <v/>
      </c>
      <c r="H254" s="56" t="str">
        <f t="shared" si="13"/>
        <v>X</v>
      </c>
      <c r="I254" s="56" t="str">
        <f t="shared" si="14"/>
        <v/>
      </c>
      <c r="J254" s="56" t="str">
        <f t="shared" si="15"/>
        <v/>
      </c>
      <c r="K254" s="67"/>
    </row>
    <row r="255" spans="1:11" s="20" customFormat="1" ht="21.75" customHeight="1" x14ac:dyDescent="0.25">
      <c r="A255" s="40">
        <v>249</v>
      </c>
      <c r="B255" s="62" t="s">
        <v>512</v>
      </c>
      <c r="C255" s="63" t="s">
        <v>236</v>
      </c>
      <c r="D255" s="65">
        <v>40900000624</v>
      </c>
      <c r="E255" s="44" t="s">
        <v>87</v>
      </c>
      <c r="F255" s="61" t="s">
        <v>72</v>
      </c>
      <c r="G255" s="44" t="str">
        <f t="shared" si="12"/>
        <v/>
      </c>
      <c r="H255" s="56" t="str">
        <f t="shared" si="13"/>
        <v>X</v>
      </c>
      <c r="I255" s="56" t="str">
        <f t="shared" si="14"/>
        <v/>
      </c>
      <c r="J255" s="56" t="str">
        <f t="shared" si="15"/>
        <v/>
      </c>
      <c r="K255" s="67"/>
    </row>
    <row r="256" spans="1:11" s="20" customFormat="1" ht="31.5" x14ac:dyDescent="0.25">
      <c r="A256" s="40">
        <v>250</v>
      </c>
      <c r="B256" s="117" t="s">
        <v>166</v>
      </c>
      <c r="C256" s="118" t="s">
        <v>215</v>
      </c>
      <c r="D256" s="56">
        <v>50800000001</v>
      </c>
      <c r="E256" s="44" t="s">
        <v>52</v>
      </c>
      <c r="F256" s="61" t="s">
        <v>513</v>
      </c>
      <c r="G256" s="44" t="str">
        <f t="shared" si="12"/>
        <v>X</v>
      </c>
      <c r="H256" s="56" t="str">
        <f t="shared" si="13"/>
        <v/>
      </c>
      <c r="I256" s="56" t="str">
        <f t="shared" si="14"/>
        <v/>
      </c>
      <c r="J256" s="56" t="str">
        <f t="shared" si="15"/>
        <v/>
      </c>
      <c r="K256" s="67"/>
    </row>
    <row r="257" spans="1:11" s="20" customFormat="1" ht="21.75" customHeight="1" x14ac:dyDescent="0.25">
      <c r="A257" s="40">
        <v>251</v>
      </c>
      <c r="B257" s="117" t="s">
        <v>514</v>
      </c>
      <c r="C257" s="118" t="s">
        <v>151</v>
      </c>
      <c r="D257" s="56">
        <v>71000000474</v>
      </c>
      <c r="E257" s="44" t="s">
        <v>87</v>
      </c>
      <c r="F257" s="61" t="s">
        <v>72</v>
      </c>
      <c r="G257" s="44" t="str">
        <f t="shared" si="12"/>
        <v/>
      </c>
      <c r="H257" s="56" t="str">
        <f t="shared" si="13"/>
        <v>X</v>
      </c>
      <c r="I257" s="56" t="str">
        <f t="shared" si="14"/>
        <v/>
      </c>
      <c r="J257" s="56" t="str">
        <f t="shared" si="15"/>
        <v/>
      </c>
      <c r="K257" s="67"/>
    </row>
    <row r="258" spans="1:11" s="20" customFormat="1" ht="21.75" customHeight="1" x14ac:dyDescent="0.25">
      <c r="A258" s="40">
        <v>252</v>
      </c>
      <c r="B258" s="117" t="s">
        <v>515</v>
      </c>
      <c r="C258" s="118" t="s">
        <v>117</v>
      </c>
      <c r="D258" s="56">
        <v>60300000100</v>
      </c>
      <c r="E258" s="44" t="s">
        <v>52</v>
      </c>
      <c r="F258" s="61" t="s">
        <v>72</v>
      </c>
      <c r="G258" s="44" t="str">
        <f t="shared" si="12"/>
        <v>X</v>
      </c>
      <c r="H258" s="56" t="str">
        <f t="shared" si="13"/>
        <v/>
      </c>
      <c r="I258" s="56" t="str">
        <f t="shared" si="14"/>
        <v/>
      </c>
      <c r="J258" s="56" t="str">
        <f t="shared" si="15"/>
        <v/>
      </c>
      <c r="K258" s="67"/>
    </row>
    <row r="259" spans="1:11" s="20" customFormat="1" ht="21.75" customHeight="1" x14ac:dyDescent="0.25">
      <c r="A259" s="40">
        <v>253</v>
      </c>
      <c r="B259" s="117" t="s">
        <v>516</v>
      </c>
      <c r="C259" s="118" t="s">
        <v>517</v>
      </c>
      <c r="D259" s="56">
        <v>60200000731</v>
      </c>
      <c r="E259" s="44" t="s">
        <v>52</v>
      </c>
      <c r="F259" s="61" t="s">
        <v>72</v>
      </c>
      <c r="G259" s="44" t="str">
        <f t="shared" si="12"/>
        <v>X</v>
      </c>
      <c r="H259" s="56" t="str">
        <f t="shared" si="13"/>
        <v/>
      </c>
      <c r="I259" s="56" t="str">
        <f t="shared" si="14"/>
        <v/>
      </c>
      <c r="J259" s="56" t="str">
        <f t="shared" si="15"/>
        <v/>
      </c>
      <c r="K259" s="67"/>
    </row>
    <row r="260" spans="1:11" s="20" customFormat="1" ht="42.75" customHeight="1" x14ac:dyDescent="0.25">
      <c r="A260" s="40">
        <v>254</v>
      </c>
      <c r="B260" s="117" t="s">
        <v>518</v>
      </c>
      <c r="C260" s="118" t="s">
        <v>191</v>
      </c>
      <c r="D260" s="56">
        <v>60300000171</v>
      </c>
      <c r="E260" s="44" t="s">
        <v>123</v>
      </c>
      <c r="F260" s="61" t="s">
        <v>72</v>
      </c>
      <c r="G260" s="44" t="str">
        <f t="shared" si="12"/>
        <v/>
      </c>
      <c r="H260" s="56" t="str">
        <f t="shared" si="13"/>
        <v/>
      </c>
      <c r="I260" s="56" t="str">
        <f t="shared" si="14"/>
        <v>X</v>
      </c>
      <c r="J260" s="56" t="str">
        <f t="shared" si="15"/>
        <v/>
      </c>
      <c r="K260" s="57" t="s">
        <v>471</v>
      </c>
    </row>
    <row r="261" spans="1:11" s="20" customFormat="1" ht="21.75" customHeight="1" x14ac:dyDescent="0.25">
      <c r="A261" s="40">
        <v>255</v>
      </c>
      <c r="B261" s="117" t="s">
        <v>519</v>
      </c>
      <c r="C261" s="118" t="s">
        <v>520</v>
      </c>
      <c r="D261" s="56">
        <v>51200000905</v>
      </c>
      <c r="E261" s="44" t="s">
        <v>87</v>
      </c>
      <c r="F261" s="61" t="s">
        <v>72</v>
      </c>
      <c r="G261" s="44" t="str">
        <f t="shared" si="12"/>
        <v/>
      </c>
      <c r="H261" s="56" t="str">
        <f t="shared" si="13"/>
        <v>X</v>
      </c>
      <c r="I261" s="56" t="str">
        <f t="shared" si="14"/>
        <v/>
      </c>
      <c r="J261" s="56" t="str">
        <f t="shared" si="15"/>
        <v/>
      </c>
      <c r="K261" s="86"/>
    </row>
    <row r="262" spans="1:11" s="20" customFormat="1" ht="21.75" customHeight="1" x14ac:dyDescent="0.25">
      <c r="A262" s="40">
        <v>256</v>
      </c>
      <c r="B262" s="117" t="s">
        <v>521</v>
      </c>
      <c r="C262" s="118" t="s">
        <v>236</v>
      </c>
      <c r="D262" s="56">
        <v>60200000517</v>
      </c>
      <c r="E262" s="44" t="s">
        <v>52</v>
      </c>
      <c r="F262" s="61" t="s">
        <v>72</v>
      </c>
      <c r="G262" s="44" t="str">
        <f t="shared" si="12"/>
        <v>X</v>
      </c>
      <c r="H262" s="56" t="str">
        <f t="shared" si="13"/>
        <v/>
      </c>
      <c r="I262" s="56" t="str">
        <f t="shared" si="14"/>
        <v/>
      </c>
      <c r="J262" s="56" t="str">
        <f t="shared" si="15"/>
        <v/>
      </c>
      <c r="K262" s="86"/>
    </row>
    <row r="263" spans="1:11" s="20" customFormat="1" ht="21.75" customHeight="1" x14ac:dyDescent="0.25">
      <c r="A263" s="40">
        <v>257</v>
      </c>
      <c r="B263" s="117" t="s">
        <v>111</v>
      </c>
      <c r="C263" s="118" t="s">
        <v>260</v>
      </c>
      <c r="D263" s="56">
        <v>60200000637</v>
      </c>
      <c r="E263" s="44" t="s">
        <v>87</v>
      </c>
      <c r="F263" s="61" t="s">
        <v>72</v>
      </c>
      <c r="G263" s="44" t="str">
        <f t="shared" si="12"/>
        <v/>
      </c>
      <c r="H263" s="56" t="str">
        <f t="shared" si="13"/>
        <v>X</v>
      </c>
      <c r="I263" s="56" t="str">
        <f t="shared" si="14"/>
        <v/>
      </c>
      <c r="J263" s="56" t="str">
        <f t="shared" si="15"/>
        <v/>
      </c>
      <c r="K263" s="67"/>
    </row>
    <row r="264" spans="1:11" s="20" customFormat="1" ht="21.75" customHeight="1" x14ac:dyDescent="0.25">
      <c r="A264" s="40">
        <v>258</v>
      </c>
      <c r="B264" s="117" t="s">
        <v>522</v>
      </c>
      <c r="C264" s="118" t="s">
        <v>523</v>
      </c>
      <c r="D264" s="119">
        <v>71000000507</v>
      </c>
      <c r="E264" s="44" t="s">
        <v>52</v>
      </c>
      <c r="F264" s="61" t="s">
        <v>72</v>
      </c>
      <c r="G264" s="44" t="str">
        <f t="shared" si="12"/>
        <v>X</v>
      </c>
      <c r="H264" s="56" t="str">
        <f t="shared" si="13"/>
        <v/>
      </c>
      <c r="I264" s="56" t="str">
        <f t="shared" si="14"/>
        <v/>
      </c>
      <c r="J264" s="56" t="str">
        <f t="shared" si="15"/>
        <v/>
      </c>
      <c r="K264" s="67"/>
    </row>
    <row r="265" spans="1:11" s="34" customFormat="1" ht="21.75" customHeight="1" x14ac:dyDescent="0.25">
      <c r="A265" s="40">
        <v>259</v>
      </c>
      <c r="B265" s="117" t="s">
        <v>524</v>
      </c>
      <c r="C265" s="118" t="s">
        <v>208</v>
      </c>
      <c r="D265" s="119">
        <v>60200000588</v>
      </c>
      <c r="E265" s="44" t="s">
        <v>52</v>
      </c>
      <c r="F265" s="61" t="s">
        <v>72</v>
      </c>
      <c r="G265" s="44" t="str">
        <f t="shared" ref="G265:G338" si="16">IF($E265="Xuất sắc","X","")</f>
        <v>X</v>
      </c>
      <c r="H265" s="56" t="str">
        <f t="shared" si="13"/>
        <v/>
      </c>
      <c r="I265" s="56" t="str">
        <f t="shared" si="14"/>
        <v/>
      </c>
      <c r="J265" s="56" t="str">
        <f t="shared" si="15"/>
        <v/>
      </c>
      <c r="K265" s="72"/>
    </row>
    <row r="266" spans="1:11" s="34" customFormat="1" ht="21.75" customHeight="1" x14ac:dyDescent="0.25">
      <c r="A266" s="40">
        <v>260</v>
      </c>
      <c r="B266" s="117" t="s">
        <v>525</v>
      </c>
      <c r="C266" s="118" t="s">
        <v>175</v>
      </c>
      <c r="D266" s="119">
        <v>60300000115</v>
      </c>
      <c r="E266" s="44" t="s">
        <v>52</v>
      </c>
      <c r="F266" s="61" t="s">
        <v>72</v>
      </c>
      <c r="G266" s="44" t="str">
        <f t="shared" si="16"/>
        <v>X</v>
      </c>
      <c r="H266" s="56" t="str">
        <f t="shared" ref="H266:H338" si="17">IF($E266="Tốt","X","")</f>
        <v/>
      </c>
      <c r="I266" s="56" t="str">
        <f t="shared" ref="I266:I338" si="18">IF($E266="Hoàn thành","X","")</f>
        <v/>
      </c>
      <c r="J266" s="56" t="str">
        <f t="shared" ref="J266:J338" si="19">IF($E266="Không hoàn thành","X","")</f>
        <v/>
      </c>
      <c r="K266" s="72"/>
    </row>
    <row r="267" spans="1:11" s="20" customFormat="1" ht="21.75" customHeight="1" x14ac:dyDescent="0.25">
      <c r="A267" s="40">
        <v>261</v>
      </c>
      <c r="B267" s="117" t="s">
        <v>526</v>
      </c>
      <c r="C267" s="118" t="s">
        <v>145</v>
      </c>
      <c r="D267" s="119">
        <v>60300000125</v>
      </c>
      <c r="E267" s="44" t="s">
        <v>87</v>
      </c>
      <c r="F267" s="61" t="s">
        <v>72</v>
      </c>
      <c r="G267" s="44" t="str">
        <f t="shared" si="16"/>
        <v/>
      </c>
      <c r="H267" s="56" t="str">
        <f t="shared" si="17"/>
        <v>X</v>
      </c>
      <c r="I267" s="56" t="str">
        <f t="shared" si="18"/>
        <v/>
      </c>
      <c r="J267" s="56" t="str">
        <f t="shared" si="19"/>
        <v/>
      </c>
      <c r="K267" s="67"/>
    </row>
    <row r="268" spans="1:11" s="75" customFormat="1" ht="30" customHeight="1" x14ac:dyDescent="0.25">
      <c r="A268" s="48" t="s">
        <v>527</v>
      </c>
      <c r="B268" s="120" t="s">
        <v>33</v>
      </c>
      <c r="C268" s="121"/>
      <c r="D268" s="122"/>
      <c r="E268" s="52"/>
      <c r="F268" s="123"/>
      <c r="G268" s="124">
        <v>6</v>
      </c>
      <c r="H268" s="124">
        <v>7</v>
      </c>
      <c r="I268" s="52"/>
      <c r="J268" s="52"/>
      <c r="K268" s="55"/>
    </row>
    <row r="269" spans="1:11" s="126" customFormat="1" ht="25.5" x14ac:dyDescent="0.25">
      <c r="A269" s="40">
        <v>262</v>
      </c>
      <c r="B269" s="62" t="s">
        <v>528</v>
      </c>
      <c r="C269" s="125" t="s">
        <v>175</v>
      </c>
      <c r="D269" s="65">
        <v>80600000436</v>
      </c>
      <c r="E269" s="44" t="s">
        <v>52</v>
      </c>
      <c r="F269" s="61"/>
      <c r="G269" s="44" t="str">
        <f t="shared" ref="G269:G281" si="20">IF($E269="Xuất sắc","X","")</f>
        <v>X</v>
      </c>
      <c r="H269" s="56" t="str">
        <f t="shared" ref="H269:H281" si="21">IF($E269="Tốt","X","")</f>
        <v/>
      </c>
      <c r="I269" s="56" t="str">
        <f t="shared" ref="I269:I281" si="22">IF($E269="Hoàn thành","X","")</f>
        <v/>
      </c>
      <c r="J269" s="56" t="str">
        <f t="shared" ref="J269:J281" si="23">IF($E269="Không hoàn thành","X","")</f>
        <v/>
      </c>
      <c r="K269" s="111" t="s">
        <v>529</v>
      </c>
    </row>
    <row r="270" spans="1:11" s="75" customFormat="1" ht="26.25" customHeight="1" x14ac:dyDescent="0.25">
      <c r="A270" s="40">
        <v>263</v>
      </c>
      <c r="B270" s="102" t="s">
        <v>141</v>
      </c>
      <c r="C270" s="127" t="s">
        <v>337</v>
      </c>
      <c r="D270" s="65">
        <v>80400000647</v>
      </c>
      <c r="E270" s="44" t="s">
        <v>87</v>
      </c>
      <c r="F270" s="61"/>
      <c r="G270" s="44" t="str">
        <f t="shared" si="20"/>
        <v/>
      </c>
      <c r="H270" s="56" t="str">
        <f t="shared" si="21"/>
        <v>X</v>
      </c>
      <c r="I270" s="56" t="str">
        <f t="shared" si="22"/>
        <v/>
      </c>
      <c r="J270" s="56" t="str">
        <f t="shared" si="23"/>
        <v/>
      </c>
      <c r="K270" s="57" t="s">
        <v>529</v>
      </c>
    </row>
    <row r="271" spans="1:11" s="126" customFormat="1" ht="23.25" customHeight="1" x14ac:dyDescent="0.25">
      <c r="A271" s="40">
        <v>264</v>
      </c>
      <c r="B271" s="62" t="s">
        <v>530</v>
      </c>
      <c r="C271" s="125" t="s">
        <v>109</v>
      </c>
      <c r="D271" s="65" t="s">
        <v>531</v>
      </c>
      <c r="E271" s="44" t="s">
        <v>87</v>
      </c>
      <c r="F271" s="61"/>
      <c r="G271" s="44" t="str">
        <f t="shared" si="20"/>
        <v/>
      </c>
      <c r="H271" s="56" t="str">
        <f t="shared" si="21"/>
        <v>X</v>
      </c>
      <c r="I271" s="56" t="str">
        <f t="shared" si="22"/>
        <v/>
      </c>
      <c r="J271" s="56" t="str">
        <f t="shared" si="23"/>
        <v/>
      </c>
      <c r="K271" s="111" t="s">
        <v>529</v>
      </c>
    </row>
    <row r="272" spans="1:11" s="75" customFormat="1" ht="23.25" customHeight="1" x14ac:dyDescent="0.25">
      <c r="A272" s="40">
        <v>265</v>
      </c>
      <c r="B272" s="77" t="s">
        <v>416</v>
      </c>
      <c r="C272" s="80" t="s">
        <v>395</v>
      </c>
      <c r="D272" s="65">
        <v>81000000911</v>
      </c>
      <c r="E272" s="44" t="s">
        <v>87</v>
      </c>
      <c r="F272" s="61"/>
      <c r="G272" s="44" t="str">
        <f t="shared" si="20"/>
        <v/>
      </c>
      <c r="H272" s="56" t="str">
        <f t="shared" si="21"/>
        <v>X</v>
      </c>
      <c r="I272" s="56" t="str">
        <f t="shared" si="22"/>
        <v/>
      </c>
      <c r="J272" s="56" t="str">
        <f t="shared" si="23"/>
        <v/>
      </c>
      <c r="K272" s="57" t="s">
        <v>529</v>
      </c>
    </row>
    <row r="273" spans="1:11" s="75" customFormat="1" ht="30" customHeight="1" x14ac:dyDescent="0.25">
      <c r="A273" s="40">
        <v>266</v>
      </c>
      <c r="B273" s="117" t="s">
        <v>532</v>
      </c>
      <c r="C273" s="118" t="s">
        <v>337</v>
      </c>
      <c r="D273" s="56">
        <v>81000000906</v>
      </c>
      <c r="E273" s="44" t="s">
        <v>52</v>
      </c>
      <c r="F273" s="61"/>
      <c r="G273" s="44" t="str">
        <f t="shared" si="20"/>
        <v>X</v>
      </c>
      <c r="H273" s="56" t="str">
        <f t="shared" si="21"/>
        <v/>
      </c>
      <c r="I273" s="56" t="str">
        <f t="shared" si="22"/>
        <v/>
      </c>
      <c r="J273" s="56" t="str">
        <f t="shared" si="23"/>
        <v/>
      </c>
      <c r="K273" s="72" t="s">
        <v>533</v>
      </c>
    </row>
    <row r="274" spans="1:11" s="20" customFormat="1" ht="23.25" customHeight="1" x14ac:dyDescent="0.25">
      <c r="A274" s="40">
        <v>267</v>
      </c>
      <c r="B274" s="62" t="s">
        <v>534</v>
      </c>
      <c r="C274" s="63" t="s">
        <v>191</v>
      </c>
      <c r="D274" s="65">
        <v>81000000908</v>
      </c>
      <c r="E274" s="44" t="s">
        <v>87</v>
      </c>
      <c r="F274" s="61"/>
      <c r="G274" s="44" t="str">
        <f t="shared" si="20"/>
        <v/>
      </c>
      <c r="H274" s="56" t="str">
        <f t="shared" si="21"/>
        <v>X</v>
      </c>
      <c r="I274" s="56" t="str">
        <f t="shared" si="22"/>
        <v/>
      </c>
      <c r="J274" s="56" t="str">
        <f t="shared" si="23"/>
        <v/>
      </c>
      <c r="K274" s="72" t="s">
        <v>533</v>
      </c>
    </row>
    <row r="275" spans="1:11" s="75" customFormat="1" ht="23.25" customHeight="1" x14ac:dyDescent="0.25">
      <c r="A275" s="40">
        <v>268</v>
      </c>
      <c r="B275" s="77" t="s">
        <v>535</v>
      </c>
      <c r="C275" s="63" t="s">
        <v>241</v>
      </c>
      <c r="D275" s="114" t="s">
        <v>536</v>
      </c>
      <c r="E275" s="44" t="s">
        <v>87</v>
      </c>
      <c r="F275" s="61"/>
      <c r="G275" s="44" t="str">
        <f t="shared" si="20"/>
        <v/>
      </c>
      <c r="H275" s="56" t="str">
        <f t="shared" si="21"/>
        <v>X</v>
      </c>
      <c r="I275" s="56" t="str">
        <f t="shared" si="22"/>
        <v/>
      </c>
      <c r="J275" s="56" t="str">
        <f t="shared" si="23"/>
        <v/>
      </c>
      <c r="K275" s="128" t="s">
        <v>533</v>
      </c>
    </row>
    <row r="276" spans="1:11" s="75" customFormat="1" ht="23.25" customHeight="1" x14ac:dyDescent="0.25">
      <c r="A276" s="40">
        <v>269</v>
      </c>
      <c r="B276" s="77" t="s">
        <v>537</v>
      </c>
      <c r="C276" s="63" t="s">
        <v>142</v>
      </c>
      <c r="D276" s="114" t="s">
        <v>538</v>
      </c>
      <c r="E276" s="44" t="s">
        <v>87</v>
      </c>
      <c r="F276" s="61"/>
      <c r="G276" s="44" t="str">
        <f t="shared" si="20"/>
        <v/>
      </c>
      <c r="H276" s="56" t="str">
        <f t="shared" si="21"/>
        <v>X</v>
      </c>
      <c r="I276" s="56" t="str">
        <f t="shared" si="22"/>
        <v/>
      </c>
      <c r="J276" s="56" t="str">
        <f t="shared" si="23"/>
        <v/>
      </c>
      <c r="K276" s="128" t="s">
        <v>533</v>
      </c>
    </row>
    <row r="277" spans="1:11" s="105" customFormat="1" ht="24.75" customHeight="1" x14ac:dyDescent="0.25">
      <c r="A277" s="40">
        <v>270</v>
      </c>
      <c r="B277" s="62" t="s">
        <v>539</v>
      </c>
      <c r="C277" s="80" t="s">
        <v>171</v>
      </c>
      <c r="D277" s="129">
        <v>81200000317</v>
      </c>
      <c r="E277" s="44" t="s">
        <v>52</v>
      </c>
      <c r="F277" s="61"/>
      <c r="G277" s="44" t="str">
        <f t="shared" si="20"/>
        <v>X</v>
      </c>
      <c r="H277" s="56" t="str">
        <f t="shared" si="21"/>
        <v/>
      </c>
      <c r="I277" s="56" t="str">
        <f t="shared" si="22"/>
        <v/>
      </c>
      <c r="J277" s="56" t="str">
        <f t="shared" si="23"/>
        <v/>
      </c>
      <c r="K277" s="79" t="s">
        <v>533</v>
      </c>
    </row>
    <row r="278" spans="1:11" s="60" customFormat="1" ht="25.5" customHeight="1" x14ac:dyDescent="0.25">
      <c r="A278" s="40">
        <v>271</v>
      </c>
      <c r="B278" s="130" t="s">
        <v>69</v>
      </c>
      <c r="C278" s="63" t="s">
        <v>298</v>
      </c>
      <c r="D278" s="43" t="s">
        <v>540</v>
      </c>
      <c r="E278" s="44" t="s">
        <v>52</v>
      </c>
      <c r="F278" s="61"/>
      <c r="G278" s="44" t="str">
        <f t="shared" si="20"/>
        <v>X</v>
      </c>
      <c r="H278" s="56" t="str">
        <f t="shared" si="21"/>
        <v/>
      </c>
      <c r="I278" s="56" t="str">
        <f t="shared" si="22"/>
        <v/>
      </c>
      <c r="J278" s="56" t="str">
        <f t="shared" si="23"/>
        <v/>
      </c>
      <c r="K278" s="79" t="s">
        <v>529</v>
      </c>
    </row>
    <row r="279" spans="1:11" s="20" customFormat="1" ht="24.75" customHeight="1" x14ac:dyDescent="0.25">
      <c r="A279" s="40">
        <v>272</v>
      </c>
      <c r="B279" s="62" t="s">
        <v>541</v>
      </c>
      <c r="C279" s="80" t="s">
        <v>137</v>
      </c>
      <c r="D279" s="65">
        <v>80500000914</v>
      </c>
      <c r="E279" s="44" t="s">
        <v>52</v>
      </c>
      <c r="F279" s="61"/>
      <c r="G279" s="44" t="str">
        <f t="shared" si="20"/>
        <v>X</v>
      </c>
      <c r="H279" s="56" t="str">
        <f t="shared" si="21"/>
        <v/>
      </c>
      <c r="I279" s="56" t="str">
        <f t="shared" si="22"/>
        <v/>
      </c>
      <c r="J279" s="56" t="str">
        <f t="shared" si="23"/>
        <v/>
      </c>
      <c r="K279" s="72" t="s">
        <v>529</v>
      </c>
    </row>
    <row r="280" spans="1:11" s="126" customFormat="1" ht="23.25" customHeight="1" x14ac:dyDescent="0.25">
      <c r="A280" s="40">
        <v>273</v>
      </c>
      <c r="B280" s="62" t="s">
        <v>542</v>
      </c>
      <c r="C280" s="125" t="s">
        <v>74</v>
      </c>
      <c r="D280" s="131"/>
      <c r="E280" s="44" t="s">
        <v>52</v>
      </c>
      <c r="F280" s="61"/>
      <c r="G280" s="44" t="str">
        <f t="shared" si="20"/>
        <v>X</v>
      </c>
      <c r="H280" s="56" t="str">
        <f t="shared" si="21"/>
        <v/>
      </c>
      <c r="I280" s="56" t="str">
        <f t="shared" si="22"/>
        <v/>
      </c>
      <c r="J280" s="56" t="str">
        <f t="shared" si="23"/>
        <v/>
      </c>
      <c r="K280" s="111" t="s">
        <v>543</v>
      </c>
    </row>
    <row r="281" spans="1:11" s="75" customFormat="1" ht="23.25" customHeight="1" x14ac:dyDescent="0.25">
      <c r="A281" s="40">
        <v>274</v>
      </c>
      <c r="B281" s="77" t="s">
        <v>130</v>
      </c>
      <c r="C281" s="80" t="s">
        <v>261</v>
      </c>
      <c r="D281" s="114" t="s">
        <v>544</v>
      </c>
      <c r="E281" s="44" t="s">
        <v>87</v>
      </c>
      <c r="F281" s="61"/>
      <c r="G281" s="44" t="str">
        <f t="shared" si="20"/>
        <v/>
      </c>
      <c r="H281" s="56" t="str">
        <f t="shared" si="21"/>
        <v>X</v>
      </c>
      <c r="I281" s="56" t="str">
        <f t="shared" si="22"/>
        <v/>
      </c>
      <c r="J281" s="56" t="str">
        <f t="shared" si="23"/>
        <v/>
      </c>
      <c r="K281" s="72" t="s">
        <v>543</v>
      </c>
    </row>
    <row r="282" spans="1:11" s="20" customFormat="1" ht="25.5" customHeight="1" x14ac:dyDescent="0.25">
      <c r="A282" s="48" t="s">
        <v>545</v>
      </c>
      <c r="B282" s="120" t="s">
        <v>30</v>
      </c>
      <c r="C282" s="132"/>
      <c r="D282" s="133"/>
      <c r="E282" s="134"/>
      <c r="F282" s="135"/>
      <c r="G282" s="136">
        <f>COUNTIF(G283:G292,"X")</f>
        <v>9</v>
      </c>
      <c r="H282" s="136">
        <f>COUNTIF(H283:H292,"X")</f>
        <v>1</v>
      </c>
      <c r="I282" s="136"/>
      <c r="J282" s="136"/>
      <c r="K282" s="137"/>
    </row>
    <row r="283" spans="1:11" s="60" customFormat="1" ht="31.5" x14ac:dyDescent="0.25">
      <c r="A283" s="40">
        <v>275</v>
      </c>
      <c r="B283" s="62" t="s">
        <v>546</v>
      </c>
      <c r="C283" s="63" t="s">
        <v>435</v>
      </c>
      <c r="D283" s="43" t="s">
        <v>547</v>
      </c>
      <c r="E283" s="44" t="s">
        <v>52</v>
      </c>
      <c r="F283" s="61" t="s">
        <v>68</v>
      </c>
      <c r="G283" s="44" t="str">
        <f t="shared" si="16"/>
        <v>X</v>
      </c>
      <c r="H283" s="56" t="str">
        <f t="shared" si="17"/>
        <v/>
      </c>
      <c r="I283" s="56" t="str">
        <f t="shared" si="18"/>
        <v/>
      </c>
      <c r="J283" s="56" t="str">
        <f t="shared" si="19"/>
        <v/>
      </c>
      <c r="K283" s="59"/>
    </row>
    <row r="284" spans="1:11" s="60" customFormat="1" ht="21.75" customHeight="1" x14ac:dyDescent="0.25">
      <c r="A284" s="40">
        <v>276</v>
      </c>
      <c r="B284" s="62" t="s">
        <v>548</v>
      </c>
      <c r="C284" s="63" t="s">
        <v>167</v>
      </c>
      <c r="D284" s="43" t="s">
        <v>549</v>
      </c>
      <c r="E284" s="44" t="s">
        <v>52</v>
      </c>
      <c r="F284" s="61" t="s">
        <v>72</v>
      </c>
      <c r="G284" s="44" t="str">
        <f t="shared" si="16"/>
        <v>X</v>
      </c>
      <c r="H284" s="56" t="str">
        <f t="shared" si="17"/>
        <v/>
      </c>
      <c r="I284" s="56" t="str">
        <f t="shared" si="18"/>
        <v/>
      </c>
      <c r="J284" s="56" t="str">
        <f t="shared" si="19"/>
        <v/>
      </c>
      <c r="K284" s="59"/>
    </row>
    <row r="285" spans="1:11" s="60" customFormat="1" ht="21.75" customHeight="1" x14ac:dyDescent="0.25">
      <c r="A285" s="40">
        <v>277</v>
      </c>
      <c r="B285" s="62" t="s">
        <v>351</v>
      </c>
      <c r="C285" s="63" t="s">
        <v>395</v>
      </c>
      <c r="D285" s="43" t="s">
        <v>550</v>
      </c>
      <c r="E285" s="44" t="s">
        <v>52</v>
      </c>
      <c r="F285" s="61" t="s">
        <v>72</v>
      </c>
      <c r="G285" s="44" t="str">
        <f t="shared" si="16"/>
        <v>X</v>
      </c>
      <c r="H285" s="56" t="str">
        <f t="shared" si="17"/>
        <v/>
      </c>
      <c r="I285" s="56" t="str">
        <f t="shared" si="18"/>
        <v/>
      </c>
      <c r="J285" s="56" t="str">
        <f t="shared" si="19"/>
        <v/>
      </c>
      <c r="K285" s="59"/>
    </row>
    <row r="286" spans="1:11" s="60" customFormat="1" ht="21.75" customHeight="1" x14ac:dyDescent="0.25">
      <c r="A286" s="40">
        <v>278</v>
      </c>
      <c r="B286" s="62" t="s">
        <v>551</v>
      </c>
      <c r="C286" s="63" t="s">
        <v>201</v>
      </c>
      <c r="D286" s="43" t="s">
        <v>552</v>
      </c>
      <c r="E286" s="44" t="s">
        <v>52</v>
      </c>
      <c r="F286" s="61" t="s">
        <v>72</v>
      </c>
      <c r="G286" s="44" t="str">
        <f t="shared" si="16"/>
        <v>X</v>
      </c>
      <c r="H286" s="56" t="str">
        <f t="shared" si="17"/>
        <v/>
      </c>
      <c r="I286" s="56" t="str">
        <f t="shared" si="18"/>
        <v/>
      </c>
      <c r="J286" s="56" t="str">
        <f t="shared" si="19"/>
        <v/>
      </c>
      <c r="K286" s="59"/>
    </row>
    <row r="287" spans="1:11" s="20" customFormat="1" ht="31.5" x14ac:dyDescent="0.25">
      <c r="A287" s="40">
        <v>279</v>
      </c>
      <c r="B287" s="62" t="s">
        <v>553</v>
      </c>
      <c r="C287" s="80" t="s">
        <v>554</v>
      </c>
      <c r="D287" s="81">
        <v>11100083290</v>
      </c>
      <c r="E287" s="44" t="s">
        <v>52</v>
      </c>
      <c r="F287" s="61" t="s">
        <v>164</v>
      </c>
      <c r="G287" s="44" t="str">
        <f>IF($E287="Xuất sắc","X","")</f>
        <v>X</v>
      </c>
      <c r="H287" s="56" t="str">
        <f t="shared" si="17"/>
        <v/>
      </c>
      <c r="I287" s="56" t="str">
        <f t="shared" si="18"/>
        <v/>
      </c>
      <c r="J287" s="56" t="str">
        <f t="shared" si="19"/>
        <v/>
      </c>
      <c r="K287" s="67"/>
    </row>
    <row r="288" spans="1:11" s="75" customFormat="1" ht="21.75" customHeight="1" x14ac:dyDescent="0.25">
      <c r="A288" s="40">
        <v>280</v>
      </c>
      <c r="B288" s="62" t="s">
        <v>392</v>
      </c>
      <c r="C288" s="80" t="s">
        <v>301</v>
      </c>
      <c r="D288" s="65" t="s">
        <v>555</v>
      </c>
      <c r="E288" s="44" t="s">
        <v>52</v>
      </c>
      <c r="F288" s="61" t="s">
        <v>72</v>
      </c>
      <c r="G288" s="44" t="str">
        <f t="shared" si="16"/>
        <v>X</v>
      </c>
      <c r="H288" s="56" t="str">
        <f t="shared" si="17"/>
        <v/>
      </c>
      <c r="I288" s="56" t="str">
        <f t="shared" si="18"/>
        <v/>
      </c>
      <c r="J288" s="56" t="str">
        <f t="shared" si="19"/>
        <v/>
      </c>
      <c r="K288" s="74"/>
    </row>
    <row r="289" spans="1:11" s="75" customFormat="1" ht="21.75" customHeight="1" x14ac:dyDescent="0.25">
      <c r="A289" s="40">
        <v>281</v>
      </c>
      <c r="B289" s="62" t="s">
        <v>105</v>
      </c>
      <c r="C289" s="80" t="s">
        <v>556</v>
      </c>
      <c r="D289" s="65" t="s">
        <v>557</v>
      </c>
      <c r="E289" s="44" t="s">
        <v>52</v>
      </c>
      <c r="F289" s="61" t="s">
        <v>72</v>
      </c>
      <c r="G289" s="44" t="str">
        <f t="shared" si="16"/>
        <v>X</v>
      </c>
      <c r="H289" s="56" t="str">
        <f t="shared" si="17"/>
        <v/>
      </c>
      <c r="I289" s="56" t="str">
        <f t="shared" si="18"/>
        <v/>
      </c>
      <c r="J289" s="56" t="str">
        <f t="shared" si="19"/>
        <v/>
      </c>
      <c r="K289" s="74"/>
    </row>
    <row r="290" spans="1:11" s="75" customFormat="1" ht="21.75" customHeight="1" x14ac:dyDescent="0.25">
      <c r="A290" s="40">
        <v>282</v>
      </c>
      <c r="B290" s="62" t="s">
        <v>558</v>
      </c>
      <c r="C290" s="80" t="s">
        <v>260</v>
      </c>
      <c r="D290" s="65" t="s">
        <v>559</v>
      </c>
      <c r="E290" s="44" t="s">
        <v>52</v>
      </c>
      <c r="F290" s="61" t="s">
        <v>72</v>
      </c>
      <c r="G290" s="44" t="str">
        <f t="shared" si="16"/>
        <v>X</v>
      </c>
      <c r="H290" s="56" t="str">
        <f t="shared" si="17"/>
        <v/>
      </c>
      <c r="I290" s="56" t="str">
        <f t="shared" si="18"/>
        <v/>
      </c>
      <c r="J290" s="56" t="str">
        <f t="shared" si="19"/>
        <v/>
      </c>
      <c r="K290" s="74"/>
    </row>
    <row r="291" spans="1:11" s="75" customFormat="1" ht="21.75" customHeight="1" x14ac:dyDescent="0.25">
      <c r="A291" s="40">
        <v>283</v>
      </c>
      <c r="B291" s="62" t="s">
        <v>339</v>
      </c>
      <c r="C291" s="80" t="s">
        <v>208</v>
      </c>
      <c r="D291" s="65" t="s">
        <v>560</v>
      </c>
      <c r="E291" s="44" t="s">
        <v>52</v>
      </c>
      <c r="F291" s="61" t="s">
        <v>72</v>
      </c>
      <c r="G291" s="44" t="str">
        <f t="shared" si="16"/>
        <v>X</v>
      </c>
      <c r="H291" s="56" t="str">
        <f t="shared" si="17"/>
        <v/>
      </c>
      <c r="I291" s="56" t="str">
        <f t="shared" si="18"/>
        <v/>
      </c>
      <c r="J291" s="56" t="str">
        <f t="shared" si="19"/>
        <v/>
      </c>
      <c r="K291" s="74"/>
    </row>
    <row r="292" spans="1:11" s="20" customFormat="1" ht="21.75" customHeight="1" x14ac:dyDescent="0.25">
      <c r="A292" s="40">
        <v>284</v>
      </c>
      <c r="B292" s="62" t="s">
        <v>561</v>
      </c>
      <c r="C292" s="80" t="s">
        <v>562</v>
      </c>
      <c r="D292" s="82" t="s">
        <v>563</v>
      </c>
      <c r="E292" s="44" t="s">
        <v>87</v>
      </c>
      <c r="F292" s="61" t="s">
        <v>72</v>
      </c>
      <c r="G292" s="44" t="str">
        <f>IF($E292="Xuất sắc","X","")</f>
        <v/>
      </c>
      <c r="H292" s="56" t="str">
        <f t="shared" si="17"/>
        <v>X</v>
      </c>
      <c r="I292" s="56" t="str">
        <f t="shared" si="18"/>
        <v/>
      </c>
      <c r="J292" s="56" t="str">
        <f t="shared" si="19"/>
        <v/>
      </c>
      <c r="K292" s="67"/>
    </row>
    <row r="293" spans="1:11" s="20" customFormat="1" ht="25.5" customHeight="1" x14ac:dyDescent="0.25">
      <c r="A293" s="133" t="s">
        <v>564</v>
      </c>
      <c r="B293" s="120" t="s">
        <v>565</v>
      </c>
      <c r="C293" s="132"/>
      <c r="D293" s="133"/>
      <c r="E293" s="134"/>
      <c r="F293" s="135"/>
      <c r="G293" s="136">
        <f>COUNTIF(G294:G338,"X")</f>
        <v>29</v>
      </c>
      <c r="H293" s="136">
        <f>COUNTIF(H294:H338,"X")</f>
        <v>16</v>
      </c>
      <c r="I293" s="136"/>
      <c r="J293" s="136"/>
      <c r="K293" s="137"/>
    </row>
    <row r="294" spans="1:11" s="60" customFormat="1" ht="31.5" x14ac:dyDescent="0.25">
      <c r="A294" s="138">
        <v>285</v>
      </c>
      <c r="B294" s="62" t="s">
        <v>49</v>
      </c>
      <c r="C294" s="139" t="s">
        <v>185</v>
      </c>
      <c r="D294" s="43" t="s">
        <v>566</v>
      </c>
      <c r="E294" s="44" t="s">
        <v>52</v>
      </c>
      <c r="F294" s="61" t="s">
        <v>68</v>
      </c>
      <c r="G294" s="44" t="str">
        <f t="shared" si="16"/>
        <v>X</v>
      </c>
      <c r="H294" s="56" t="str">
        <f t="shared" si="17"/>
        <v/>
      </c>
      <c r="I294" s="56" t="str">
        <f t="shared" si="18"/>
        <v/>
      </c>
      <c r="J294" s="56" t="str">
        <f t="shared" si="19"/>
        <v/>
      </c>
      <c r="K294" s="59"/>
    </row>
    <row r="295" spans="1:11" s="60" customFormat="1" ht="21.75" customHeight="1" x14ac:dyDescent="0.25">
      <c r="A295" s="138">
        <v>286</v>
      </c>
      <c r="B295" s="62" t="s">
        <v>375</v>
      </c>
      <c r="C295" s="139" t="s">
        <v>161</v>
      </c>
      <c r="D295" s="43" t="s">
        <v>567</v>
      </c>
      <c r="E295" s="44" t="s">
        <v>87</v>
      </c>
      <c r="F295" s="61" t="s">
        <v>72</v>
      </c>
      <c r="G295" s="44" t="str">
        <f t="shared" si="16"/>
        <v/>
      </c>
      <c r="H295" s="56" t="str">
        <f t="shared" si="17"/>
        <v>X</v>
      </c>
      <c r="I295" s="56" t="str">
        <f t="shared" si="18"/>
        <v/>
      </c>
      <c r="J295" s="56" t="str">
        <f t="shared" si="19"/>
        <v/>
      </c>
      <c r="K295" s="59"/>
    </row>
    <row r="296" spans="1:11" s="60" customFormat="1" ht="21.75" customHeight="1" x14ac:dyDescent="0.25">
      <c r="A296" s="138">
        <v>287</v>
      </c>
      <c r="B296" s="62" t="s">
        <v>568</v>
      </c>
      <c r="C296" s="139" t="s">
        <v>175</v>
      </c>
      <c r="D296" s="43" t="s">
        <v>569</v>
      </c>
      <c r="E296" s="44" t="s">
        <v>87</v>
      </c>
      <c r="F296" s="61" t="s">
        <v>72</v>
      </c>
      <c r="G296" s="44" t="str">
        <f t="shared" si="16"/>
        <v/>
      </c>
      <c r="H296" s="56" t="str">
        <f t="shared" si="17"/>
        <v>X</v>
      </c>
      <c r="I296" s="56" t="str">
        <f t="shared" si="18"/>
        <v/>
      </c>
      <c r="J296" s="56" t="str">
        <f t="shared" si="19"/>
        <v/>
      </c>
      <c r="K296" s="59"/>
    </row>
    <row r="297" spans="1:11" s="60" customFormat="1" ht="21.75" customHeight="1" x14ac:dyDescent="0.25">
      <c r="A297" s="138">
        <v>288</v>
      </c>
      <c r="B297" s="62" t="s">
        <v>570</v>
      </c>
      <c r="C297" s="139" t="s">
        <v>274</v>
      </c>
      <c r="D297" s="43" t="s">
        <v>571</v>
      </c>
      <c r="E297" s="44" t="s">
        <v>87</v>
      </c>
      <c r="F297" s="61" t="s">
        <v>72</v>
      </c>
      <c r="G297" s="44" t="str">
        <f t="shared" si="16"/>
        <v/>
      </c>
      <c r="H297" s="56" t="str">
        <f t="shared" si="17"/>
        <v>X</v>
      </c>
      <c r="I297" s="56" t="str">
        <f t="shared" si="18"/>
        <v/>
      </c>
      <c r="J297" s="56" t="str">
        <f t="shared" si="19"/>
        <v/>
      </c>
      <c r="K297" s="59"/>
    </row>
    <row r="298" spans="1:11" s="60" customFormat="1" ht="21.75" customHeight="1" x14ac:dyDescent="0.25">
      <c r="A298" s="138">
        <v>289</v>
      </c>
      <c r="B298" s="62" t="s">
        <v>141</v>
      </c>
      <c r="C298" s="139" t="s">
        <v>280</v>
      </c>
      <c r="D298" s="43" t="s">
        <v>572</v>
      </c>
      <c r="E298" s="44" t="s">
        <v>87</v>
      </c>
      <c r="F298" s="61" t="s">
        <v>72</v>
      </c>
      <c r="G298" s="44" t="str">
        <f t="shared" si="16"/>
        <v/>
      </c>
      <c r="H298" s="56" t="str">
        <f t="shared" si="17"/>
        <v>X</v>
      </c>
      <c r="I298" s="56" t="str">
        <f t="shared" si="18"/>
        <v/>
      </c>
      <c r="J298" s="56" t="str">
        <f t="shared" si="19"/>
        <v/>
      </c>
      <c r="K298" s="59"/>
    </row>
    <row r="299" spans="1:11" s="60" customFormat="1" ht="21.75" customHeight="1" x14ac:dyDescent="0.25">
      <c r="A299" s="138">
        <v>290</v>
      </c>
      <c r="B299" s="62" t="s">
        <v>351</v>
      </c>
      <c r="C299" s="139" t="s">
        <v>142</v>
      </c>
      <c r="D299" s="43" t="s">
        <v>573</v>
      </c>
      <c r="E299" s="44" t="s">
        <v>52</v>
      </c>
      <c r="F299" s="61" t="s">
        <v>72</v>
      </c>
      <c r="G299" s="44" t="str">
        <f t="shared" si="16"/>
        <v>X</v>
      </c>
      <c r="H299" s="56" t="str">
        <f t="shared" si="17"/>
        <v/>
      </c>
      <c r="I299" s="56" t="str">
        <f t="shared" si="18"/>
        <v/>
      </c>
      <c r="J299" s="56" t="str">
        <f t="shared" si="19"/>
        <v/>
      </c>
      <c r="K299" s="59"/>
    </row>
    <row r="300" spans="1:11" s="70" customFormat="1" ht="47.25" x14ac:dyDescent="0.25">
      <c r="A300" s="138">
        <v>291</v>
      </c>
      <c r="B300" s="62" t="s">
        <v>144</v>
      </c>
      <c r="C300" s="140" t="s">
        <v>106</v>
      </c>
      <c r="D300" s="69" t="s">
        <v>574</v>
      </c>
      <c r="E300" s="44" t="s">
        <v>52</v>
      </c>
      <c r="F300" s="61" t="s">
        <v>113</v>
      </c>
      <c r="G300" s="44" t="str">
        <f t="shared" si="16"/>
        <v>X</v>
      </c>
      <c r="H300" s="56" t="str">
        <f t="shared" si="17"/>
        <v/>
      </c>
      <c r="I300" s="56" t="str">
        <f t="shared" si="18"/>
        <v/>
      </c>
      <c r="J300" s="56" t="str">
        <f t="shared" si="19"/>
        <v/>
      </c>
      <c r="K300" s="71"/>
    </row>
    <row r="301" spans="1:11" s="141" customFormat="1" ht="21.75" customHeight="1" x14ac:dyDescent="0.25">
      <c r="A301" s="138">
        <v>292</v>
      </c>
      <c r="B301" s="62" t="s">
        <v>575</v>
      </c>
      <c r="C301" s="140" t="s">
        <v>56</v>
      </c>
      <c r="D301" s="69" t="s">
        <v>576</v>
      </c>
      <c r="E301" s="44" t="s">
        <v>52</v>
      </c>
      <c r="F301" s="61" t="s">
        <v>72</v>
      </c>
      <c r="G301" s="44" t="str">
        <f t="shared" si="16"/>
        <v>X</v>
      </c>
      <c r="H301" s="56" t="str">
        <f t="shared" si="17"/>
        <v/>
      </c>
      <c r="I301" s="56" t="str">
        <f t="shared" si="18"/>
        <v/>
      </c>
      <c r="J301" s="56" t="str">
        <f t="shared" si="19"/>
        <v/>
      </c>
      <c r="K301" s="57"/>
    </row>
    <row r="302" spans="1:11" s="141" customFormat="1" ht="21.75" customHeight="1" x14ac:dyDescent="0.25">
      <c r="A302" s="138">
        <v>293</v>
      </c>
      <c r="B302" s="62" t="s">
        <v>577</v>
      </c>
      <c r="C302" s="140" t="s">
        <v>337</v>
      </c>
      <c r="D302" s="69" t="s">
        <v>578</v>
      </c>
      <c r="E302" s="44" t="s">
        <v>87</v>
      </c>
      <c r="F302" s="61" t="s">
        <v>72</v>
      </c>
      <c r="G302" s="44" t="str">
        <f t="shared" si="16"/>
        <v/>
      </c>
      <c r="H302" s="56" t="str">
        <f t="shared" si="17"/>
        <v>X</v>
      </c>
      <c r="I302" s="56" t="str">
        <f t="shared" si="18"/>
        <v/>
      </c>
      <c r="J302" s="56" t="str">
        <f t="shared" si="19"/>
        <v/>
      </c>
      <c r="K302" s="57"/>
    </row>
    <row r="303" spans="1:11" s="141" customFormat="1" ht="21.75" customHeight="1" x14ac:dyDescent="0.25">
      <c r="A303" s="138">
        <v>294</v>
      </c>
      <c r="B303" s="62" t="s">
        <v>579</v>
      </c>
      <c r="C303" s="140" t="s">
        <v>422</v>
      </c>
      <c r="D303" s="69" t="s">
        <v>580</v>
      </c>
      <c r="E303" s="44" t="s">
        <v>52</v>
      </c>
      <c r="F303" s="61" t="s">
        <v>72</v>
      </c>
      <c r="G303" s="44" t="str">
        <f t="shared" si="16"/>
        <v>X</v>
      </c>
      <c r="H303" s="56" t="str">
        <f t="shared" si="17"/>
        <v/>
      </c>
      <c r="I303" s="56" t="str">
        <f t="shared" si="18"/>
        <v/>
      </c>
      <c r="J303" s="56" t="str">
        <f t="shared" si="19"/>
        <v/>
      </c>
      <c r="K303" s="57"/>
    </row>
    <row r="304" spans="1:11" s="141" customFormat="1" ht="21.75" customHeight="1" x14ac:dyDescent="0.25">
      <c r="A304" s="138">
        <v>295</v>
      </c>
      <c r="B304" s="62" t="s">
        <v>581</v>
      </c>
      <c r="C304" s="140" t="s">
        <v>582</v>
      </c>
      <c r="D304" s="69" t="s">
        <v>583</v>
      </c>
      <c r="E304" s="44" t="s">
        <v>52</v>
      </c>
      <c r="F304" s="61" t="s">
        <v>72</v>
      </c>
      <c r="G304" s="44" t="str">
        <f t="shared" si="16"/>
        <v>X</v>
      </c>
      <c r="H304" s="56" t="str">
        <f t="shared" si="17"/>
        <v/>
      </c>
      <c r="I304" s="56" t="str">
        <f t="shared" si="18"/>
        <v/>
      </c>
      <c r="J304" s="56" t="str">
        <f t="shared" si="19"/>
        <v/>
      </c>
      <c r="K304" s="57"/>
    </row>
    <row r="305" spans="1:11" s="20" customFormat="1" ht="21.75" customHeight="1" x14ac:dyDescent="0.25">
      <c r="A305" s="138">
        <v>296</v>
      </c>
      <c r="B305" s="62" t="s">
        <v>584</v>
      </c>
      <c r="C305" s="73" t="s">
        <v>145</v>
      </c>
      <c r="D305" s="65" t="s">
        <v>585</v>
      </c>
      <c r="E305" s="44" t="s">
        <v>87</v>
      </c>
      <c r="F305" s="61" t="s">
        <v>72</v>
      </c>
      <c r="G305" s="44" t="str">
        <f t="shared" si="16"/>
        <v/>
      </c>
      <c r="H305" s="56" t="str">
        <f t="shared" si="17"/>
        <v>X</v>
      </c>
      <c r="I305" s="56" t="str">
        <f t="shared" si="18"/>
        <v/>
      </c>
      <c r="J305" s="56" t="str">
        <f t="shared" si="19"/>
        <v/>
      </c>
      <c r="K305" s="67"/>
    </row>
    <row r="306" spans="1:11" s="75" customFormat="1" ht="21.75" customHeight="1" x14ac:dyDescent="0.25">
      <c r="A306" s="138">
        <v>297</v>
      </c>
      <c r="B306" s="62" t="s">
        <v>586</v>
      </c>
      <c r="C306" s="73" t="s">
        <v>201</v>
      </c>
      <c r="D306" s="65" t="s">
        <v>587</v>
      </c>
      <c r="E306" s="44" t="s">
        <v>87</v>
      </c>
      <c r="F306" s="61" t="s">
        <v>72</v>
      </c>
      <c r="G306" s="44" t="str">
        <f t="shared" si="16"/>
        <v/>
      </c>
      <c r="H306" s="56" t="str">
        <f t="shared" si="17"/>
        <v>X</v>
      </c>
      <c r="I306" s="56" t="str">
        <f t="shared" si="18"/>
        <v/>
      </c>
      <c r="J306" s="56" t="str">
        <f t="shared" si="19"/>
        <v/>
      </c>
      <c r="K306" s="74"/>
    </row>
    <row r="307" spans="1:11" s="115" customFormat="1" ht="31.5" x14ac:dyDescent="0.25">
      <c r="A307" s="138">
        <v>298</v>
      </c>
      <c r="B307" s="62" t="s">
        <v>588</v>
      </c>
      <c r="C307" s="80" t="s">
        <v>589</v>
      </c>
      <c r="D307" s="65" t="s">
        <v>590</v>
      </c>
      <c r="E307" s="44" t="s">
        <v>52</v>
      </c>
      <c r="F307" s="61" t="s">
        <v>591</v>
      </c>
      <c r="G307" s="44" t="str">
        <f t="shared" si="16"/>
        <v>X</v>
      </c>
      <c r="H307" s="56" t="str">
        <f t="shared" si="17"/>
        <v/>
      </c>
      <c r="I307" s="56" t="str">
        <f t="shared" si="18"/>
        <v/>
      </c>
      <c r="J307" s="56" t="str">
        <f t="shared" si="19"/>
        <v/>
      </c>
      <c r="K307" s="116"/>
    </row>
    <row r="308" spans="1:11" s="20" customFormat="1" ht="31.5" x14ac:dyDescent="0.25">
      <c r="A308" s="138">
        <v>299</v>
      </c>
      <c r="B308" s="62" t="s">
        <v>592</v>
      </c>
      <c r="C308" s="80" t="s">
        <v>298</v>
      </c>
      <c r="D308" s="82" t="s">
        <v>593</v>
      </c>
      <c r="E308" s="44" t="s">
        <v>52</v>
      </c>
      <c r="F308" s="61" t="s">
        <v>150</v>
      </c>
      <c r="G308" s="44" t="str">
        <f t="shared" si="16"/>
        <v>X</v>
      </c>
      <c r="H308" s="56" t="str">
        <f t="shared" si="17"/>
        <v/>
      </c>
      <c r="I308" s="56" t="str">
        <f t="shared" si="18"/>
        <v/>
      </c>
      <c r="J308" s="56" t="str">
        <f t="shared" si="19"/>
        <v/>
      </c>
      <c r="K308" s="67"/>
    </row>
    <row r="309" spans="1:11" s="75" customFormat="1" ht="23.25" customHeight="1" x14ac:dyDescent="0.25">
      <c r="A309" s="138">
        <v>300</v>
      </c>
      <c r="B309" s="62" t="s">
        <v>594</v>
      </c>
      <c r="C309" s="80" t="s">
        <v>197</v>
      </c>
      <c r="D309" s="65" t="s">
        <v>595</v>
      </c>
      <c r="E309" s="44" t="s">
        <v>52</v>
      </c>
      <c r="F309" s="61" t="s">
        <v>72</v>
      </c>
      <c r="G309" s="44" t="str">
        <f t="shared" si="16"/>
        <v>X</v>
      </c>
      <c r="H309" s="56" t="str">
        <f t="shared" si="17"/>
        <v/>
      </c>
      <c r="I309" s="56" t="str">
        <f t="shared" si="18"/>
        <v/>
      </c>
      <c r="J309" s="56" t="str">
        <f t="shared" si="19"/>
        <v/>
      </c>
      <c r="K309" s="74"/>
    </row>
    <row r="310" spans="1:11" s="20" customFormat="1" ht="31.5" x14ac:dyDescent="0.25">
      <c r="A310" s="138">
        <v>301</v>
      </c>
      <c r="B310" s="62" t="s">
        <v>397</v>
      </c>
      <c r="C310" s="80" t="s">
        <v>260</v>
      </c>
      <c r="D310" s="82" t="s">
        <v>596</v>
      </c>
      <c r="E310" s="44" t="s">
        <v>52</v>
      </c>
      <c r="F310" s="61" t="s">
        <v>164</v>
      </c>
      <c r="G310" s="44" t="str">
        <f t="shared" si="16"/>
        <v>X</v>
      </c>
      <c r="H310" s="56" t="str">
        <f t="shared" si="17"/>
        <v/>
      </c>
      <c r="I310" s="56" t="str">
        <f t="shared" si="18"/>
        <v/>
      </c>
      <c r="J310" s="56" t="str">
        <f t="shared" si="19"/>
        <v/>
      </c>
      <c r="K310" s="67"/>
    </row>
    <row r="311" spans="1:11" s="34" customFormat="1" ht="21.75" customHeight="1" x14ac:dyDescent="0.25">
      <c r="A311" s="138">
        <v>302</v>
      </c>
      <c r="B311" s="62" t="s">
        <v>597</v>
      </c>
      <c r="C311" s="80" t="s">
        <v>185</v>
      </c>
      <c r="D311" s="82" t="s">
        <v>598</v>
      </c>
      <c r="E311" s="44" t="s">
        <v>52</v>
      </c>
      <c r="F311" s="61" t="s">
        <v>72</v>
      </c>
      <c r="G311" s="44" t="str">
        <f t="shared" si="16"/>
        <v>X</v>
      </c>
      <c r="H311" s="56" t="str">
        <f t="shared" si="17"/>
        <v/>
      </c>
      <c r="I311" s="56" t="str">
        <f t="shared" si="18"/>
        <v/>
      </c>
      <c r="J311" s="56" t="str">
        <f t="shared" si="19"/>
        <v/>
      </c>
      <c r="K311" s="72"/>
    </row>
    <row r="312" spans="1:11" s="34" customFormat="1" ht="21.75" customHeight="1" x14ac:dyDescent="0.25">
      <c r="A312" s="138">
        <v>303</v>
      </c>
      <c r="B312" s="62" t="s">
        <v>599</v>
      </c>
      <c r="C312" s="80" t="s">
        <v>115</v>
      </c>
      <c r="D312" s="82" t="s">
        <v>600</v>
      </c>
      <c r="E312" s="44" t="s">
        <v>52</v>
      </c>
      <c r="F312" s="61" t="s">
        <v>72</v>
      </c>
      <c r="G312" s="44" t="str">
        <f t="shared" si="16"/>
        <v>X</v>
      </c>
      <c r="H312" s="56" t="str">
        <f t="shared" si="17"/>
        <v/>
      </c>
      <c r="I312" s="56" t="str">
        <f t="shared" si="18"/>
        <v/>
      </c>
      <c r="J312" s="56" t="str">
        <f t="shared" si="19"/>
        <v/>
      </c>
      <c r="K312" s="72"/>
    </row>
    <row r="313" spans="1:11" s="20" customFormat="1" ht="21.75" customHeight="1" x14ac:dyDescent="0.25">
      <c r="A313" s="138">
        <v>304</v>
      </c>
      <c r="B313" s="62" t="s">
        <v>601</v>
      </c>
      <c r="C313" s="80" t="s">
        <v>602</v>
      </c>
      <c r="D313" s="82" t="s">
        <v>603</v>
      </c>
      <c r="E313" s="44" t="s">
        <v>87</v>
      </c>
      <c r="F313" s="61" t="s">
        <v>72</v>
      </c>
      <c r="G313" s="44" t="str">
        <f t="shared" si="16"/>
        <v/>
      </c>
      <c r="H313" s="56" t="str">
        <f t="shared" si="17"/>
        <v>X</v>
      </c>
      <c r="I313" s="56" t="str">
        <f t="shared" si="18"/>
        <v/>
      </c>
      <c r="J313" s="56" t="str">
        <f t="shared" si="19"/>
        <v/>
      </c>
      <c r="K313" s="67"/>
    </row>
    <row r="314" spans="1:11" s="20" customFormat="1" ht="21.75" customHeight="1" x14ac:dyDescent="0.25">
      <c r="A314" s="138">
        <v>305</v>
      </c>
      <c r="B314" s="62" t="s">
        <v>604</v>
      </c>
      <c r="C314" s="80" t="s">
        <v>61</v>
      </c>
      <c r="D314" s="82" t="s">
        <v>605</v>
      </c>
      <c r="E314" s="44" t="s">
        <v>87</v>
      </c>
      <c r="F314" s="61" t="s">
        <v>72</v>
      </c>
      <c r="G314" s="44" t="str">
        <f t="shared" si="16"/>
        <v/>
      </c>
      <c r="H314" s="56" t="str">
        <f t="shared" si="17"/>
        <v>X</v>
      </c>
      <c r="I314" s="56" t="str">
        <f t="shared" si="18"/>
        <v/>
      </c>
      <c r="J314" s="56" t="str">
        <f t="shared" si="19"/>
        <v/>
      </c>
      <c r="K314" s="67"/>
    </row>
    <row r="315" spans="1:11" s="20" customFormat="1" ht="21.75" customHeight="1" x14ac:dyDescent="0.25">
      <c r="A315" s="138">
        <v>306</v>
      </c>
      <c r="B315" s="62" t="s">
        <v>606</v>
      </c>
      <c r="C315" s="80" t="s">
        <v>607</v>
      </c>
      <c r="D315" s="82" t="s">
        <v>608</v>
      </c>
      <c r="E315" s="44" t="s">
        <v>52</v>
      </c>
      <c r="F315" s="61" t="s">
        <v>72</v>
      </c>
      <c r="G315" s="44" t="str">
        <f t="shared" si="16"/>
        <v>X</v>
      </c>
      <c r="H315" s="56" t="str">
        <f t="shared" si="17"/>
        <v/>
      </c>
      <c r="I315" s="56" t="str">
        <f t="shared" si="18"/>
        <v/>
      </c>
      <c r="J315" s="56" t="str">
        <f t="shared" si="19"/>
        <v/>
      </c>
      <c r="K315" s="67"/>
    </row>
    <row r="316" spans="1:11" s="20" customFormat="1" ht="21.75" customHeight="1" x14ac:dyDescent="0.25">
      <c r="A316" s="138">
        <v>307</v>
      </c>
      <c r="B316" s="62" t="s">
        <v>609</v>
      </c>
      <c r="C316" s="80" t="s">
        <v>247</v>
      </c>
      <c r="D316" s="82" t="s">
        <v>610</v>
      </c>
      <c r="E316" s="44" t="s">
        <v>87</v>
      </c>
      <c r="F316" s="61" t="s">
        <v>72</v>
      </c>
      <c r="G316" s="44" t="str">
        <f t="shared" si="16"/>
        <v/>
      </c>
      <c r="H316" s="56" t="str">
        <f t="shared" si="17"/>
        <v>X</v>
      </c>
      <c r="I316" s="56" t="str">
        <f t="shared" si="18"/>
        <v/>
      </c>
      <c r="J316" s="56" t="str">
        <f t="shared" si="19"/>
        <v/>
      </c>
      <c r="K316" s="67"/>
    </row>
    <row r="317" spans="1:11" s="20" customFormat="1" ht="21.75" customHeight="1" x14ac:dyDescent="0.25">
      <c r="A317" s="138">
        <v>308</v>
      </c>
      <c r="B317" s="62" t="s">
        <v>609</v>
      </c>
      <c r="C317" s="80" t="s">
        <v>181</v>
      </c>
      <c r="D317" s="82" t="s">
        <v>611</v>
      </c>
      <c r="E317" s="44" t="s">
        <v>52</v>
      </c>
      <c r="F317" s="61" t="s">
        <v>72</v>
      </c>
      <c r="G317" s="44" t="str">
        <f t="shared" si="16"/>
        <v>X</v>
      </c>
      <c r="H317" s="56" t="str">
        <f t="shared" si="17"/>
        <v/>
      </c>
      <c r="I317" s="56" t="str">
        <f t="shared" si="18"/>
        <v/>
      </c>
      <c r="J317" s="56" t="str">
        <f t="shared" si="19"/>
        <v/>
      </c>
      <c r="K317" s="67"/>
    </row>
    <row r="318" spans="1:11" s="20" customFormat="1" ht="21.75" customHeight="1" x14ac:dyDescent="0.25">
      <c r="A318" s="138">
        <v>309</v>
      </c>
      <c r="B318" s="62" t="s">
        <v>612</v>
      </c>
      <c r="C318" s="80" t="s">
        <v>112</v>
      </c>
      <c r="D318" s="82" t="s">
        <v>613</v>
      </c>
      <c r="E318" s="44" t="s">
        <v>87</v>
      </c>
      <c r="F318" s="61" t="s">
        <v>72</v>
      </c>
      <c r="G318" s="44" t="str">
        <f t="shared" si="16"/>
        <v/>
      </c>
      <c r="H318" s="56" t="str">
        <f t="shared" si="17"/>
        <v>X</v>
      </c>
      <c r="I318" s="56" t="str">
        <f t="shared" si="18"/>
        <v/>
      </c>
      <c r="J318" s="56" t="str">
        <f t="shared" si="19"/>
        <v/>
      </c>
      <c r="K318" s="67"/>
    </row>
    <row r="319" spans="1:11" s="20" customFormat="1" ht="21.75" customHeight="1" x14ac:dyDescent="0.25">
      <c r="A319" s="138">
        <v>310</v>
      </c>
      <c r="B319" s="62" t="s">
        <v>614</v>
      </c>
      <c r="C319" s="80" t="s">
        <v>316</v>
      </c>
      <c r="D319" s="82" t="s">
        <v>615</v>
      </c>
      <c r="E319" s="44" t="s">
        <v>52</v>
      </c>
      <c r="F319" s="61" t="s">
        <v>72</v>
      </c>
      <c r="G319" s="44" t="str">
        <f t="shared" si="16"/>
        <v>X</v>
      </c>
      <c r="H319" s="56" t="str">
        <f t="shared" si="17"/>
        <v/>
      </c>
      <c r="I319" s="56" t="str">
        <f t="shared" si="18"/>
        <v/>
      </c>
      <c r="J319" s="56" t="str">
        <f t="shared" si="19"/>
        <v/>
      </c>
      <c r="K319" s="67"/>
    </row>
    <row r="320" spans="1:11" s="20" customFormat="1" ht="21.75" customHeight="1" x14ac:dyDescent="0.25">
      <c r="A320" s="138">
        <v>311</v>
      </c>
      <c r="B320" s="62" t="s">
        <v>616</v>
      </c>
      <c r="C320" s="80" t="s">
        <v>617</v>
      </c>
      <c r="D320" s="82" t="s">
        <v>618</v>
      </c>
      <c r="E320" s="44" t="s">
        <v>52</v>
      </c>
      <c r="F320" s="61" t="s">
        <v>72</v>
      </c>
      <c r="G320" s="44" t="str">
        <f t="shared" si="16"/>
        <v>X</v>
      </c>
      <c r="H320" s="56" t="str">
        <f t="shared" si="17"/>
        <v/>
      </c>
      <c r="I320" s="56" t="str">
        <f t="shared" si="18"/>
        <v/>
      </c>
      <c r="J320" s="56" t="str">
        <f t="shared" si="19"/>
        <v/>
      </c>
      <c r="K320" s="67"/>
    </row>
    <row r="321" spans="1:11" s="75" customFormat="1" ht="21.75" customHeight="1" x14ac:dyDescent="0.25">
      <c r="A321" s="138">
        <v>312</v>
      </c>
      <c r="B321" s="62" t="s">
        <v>570</v>
      </c>
      <c r="C321" s="80" t="s">
        <v>619</v>
      </c>
      <c r="D321" s="82" t="s">
        <v>620</v>
      </c>
      <c r="E321" s="44" t="s">
        <v>52</v>
      </c>
      <c r="F321" s="61" t="s">
        <v>72</v>
      </c>
      <c r="G321" s="44" t="str">
        <f t="shared" si="16"/>
        <v>X</v>
      </c>
      <c r="H321" s="56" t="str">
        <f t="shared" si="17"/>
        <v/>
      </c>
      <c r="I321" s="56" t="str">
        <f t="shared" si="18"/>
        <v/>
      </c>
      <c r="J321" s="56" t="str">
        <f t="shared" si="19"/>
        <v/>
      </c>
      <c r="K321" s="74"/>
    </row>
    <row r="322" spans="1:11" s="75" customFormat="1" ht="31.5" x14ac:dyDescent="0.25">
      <c r="A322" s="138">
        <v>313</v>
      </c>
      <c r="B322" s="62" t="s">
        <v>621</v>
      </c>
      <c r="C322" s="80" t="s">
        <v>274</v>
      </c>
      <c r="D322" s="65" t="s">
        <v>622</v>
      </c>
      <c r="E322" s="44" t="s">
        <v>52</v>
      </c>
      <c r="F322" s="61" t="s">
        <v>184</v>
      </c>
      <c r="G322" s="44" t="str">
        <f t="shared" si="16"/>
        <v>X</v>
      </c>
      <c r="H322" s="56" t="str">
        <f t="shared" si="17"/>
        <v/>
      </c>
      <c r="I322" s="56" t="str">
        <f t="shared" si="18"/>
        <v/>
      </c>
      <c r="J322" s="56" t="str">
        <f t="shared" si="19"/>
        <v/>
      </c>
      <c r="K322" s="74"/>
    </row>
    <row r="323" spans="1:11" s="75" customFormat="1" ht="21.75" customHeight="1" x14ac:dyDescent="0.25">
      <c r="A323" s="138">
        <v>314</v>
      </c>
      <c r="B323" s="62" t="s">
        <v>623</v>
      </c>
      <c r="C323" s="80" t="s">
        <v>624</v>
      </c>
      <c r="D323" s="65" t="s">
        <v>625</v>
      </c>
      <c r="E323" s="44" t="s">
        <v>52</v>
      </c>
      <c r="F323" s="61" t="s">
        <v>72</v>
      </c>
      <c r="G323" s="44" t="str">
        <f t="shared" si="16"/>
        <v>X</v>
      </c>
      <c r="H323" s="56" t="str">
        <f t="shared" si="17"/>
        <v/>
      </c>
      <c r="I323" s="56" t="str">
        <f t="shared" si="18"/>
        <v/>
      </c>
      <c r="J323" s="56" t="str">
        <f t="shared" si="19"/>
        <v/>
      </c>
      <c r="K323" s="74"/>
    </row>
    <row r="324" spans="1:11" s="75" customFormat="1" ht="21.75" customHeight="1" x14ac:dyDescent="0.25">
      <c r="A324" s="138">
        <v>315</v>
      </c>
      <c r="B324" s="62" t="s">
        <v>626</v>
      </c>
      <c r="C324" s="80" t="s">
        <v>380</v>
      </c>
      <c r="D324" s="65" t="s">
        <v>627</v>
      </c>
      <c r="E324" s="44" t="s">
        <v>52</v>
      </c>
      <c r="F324" s="61" t="s">
        <v>72</v>
      </c>
      <c r="G324" s="44" t="str">
        <f t="shared" si="16"/>
        <v>X</v>
      </c>
      <c r="H324" s="56" t="str">
        <f t="shared" si="17"/>
        <v/>
      </c>
      <c r="I324" s="56" t="str">
        <f t="shared" si="18"/>
        <v/>
      </c>
      <c r="J324" s="56" t="str">
        <f t="shared" si="19"/>
        <v/>
      </c>
      <c r="K324" s="74"/>
    </row>
    <row r="325" spans="1:11" s="75" customFormat="1" ht="21.75" customHeight="1" x14ac:dyDescent="0.25">
      <c r="A325" s="138">
        <v>316</v>
      </c>
      <c r="B325" s="62" t="s">
        <v>69</v>
      </c>
      <c r="C325" s="80" t="s">
        <v>628</v>
      </c>
      <c r="D325" s="65" t="s">
        <v>629</v>
      </c>
      <c r="E325" s="44" t="s">
        <v>52</v>
      </c>
      <c r="F325" s="61" t="s">
        <v>72</v>
      </c>
      <c r="G325" s="44" t="str">
        <f t="shared" si="16"/>
        <v>X</v>
      </c>
      <c r="H325" s="56" t="str">
        <f t="shared" si="17"/>
        <v/>
      </c>
      <c r="I325" s="56" t="str">
        <f t="shared" si="18"/>
        <v/>
      </c>
      <c r="J325" s="56" t="str">
        <f t="shared" si="19"/>
        <v/>
      </c>
      <c r="K325" s="74"/>
    </row>
    <row r="326" spans="1:11" s="20" customFormat="1" ht="47.25" x14ac:dyDescent="0.25">
      <c r="A326" s="138">
        <v>317</v>
      </c>
      <c r="B326" s="142" t="s">
        <v>414</v>
      </c>
      <c r="C326" s="80" t="s">
        <v>56</v>
      </c>
      <c r="D326" s="65" t="s">
        <v>630</v>
      </c>
      <c r="E326" s="44" t="s">
        <v>52</v>
      </c>
      <c r="F326" s="61" t="s">
        <v>209</v>
      </c>
      <c r="G326" s="44" t="str">
        <f t="shared" si="16"/>
        <v>X</v>
      </c>
      <c r="H326" s="56" t="str">
        <f t="shared" si="17"/>
        <v/>
      </c>
      <c r="I326" s="56" t="str">
        <f t="shared" si="18"/>
        <v/>
      </c>
      <c r="J326" s="56" t="str">
        <f t="shared" si="19"/>
        <v/>
      </c>
      <c r="K326" s="59"/>
    </row>
    <row r="327" spans="1:11" s="75" customFormat="1" ht="21.75" customHeight="1" x14ac:dyDescent="0.25">
      <c r="A327" s="138">
        <v>318</v>
      </c>
      <c r="B327" s="142" t="s">
        <v>631</v>
      </c>
      <c r="C327" s="80" t="s">
        <v>61</v>
      </c>
      <c r="D327" s="65" t="s">
        <v>632</v>
      </c>
      <c r="E327" s="44" t="s">
        <v>87</v>
      </c>
      <c r="F327" s="61" t="s">
        <v>72</v>
      </c>
      <c r="G327" s="44" t="str">
        <f t="shared" si="16"/>
        <v/>
      </c>
      <c r="H327" s="56" t="str">
        <f t="shared" si="17"/>
        <v>X</v>
      </c>
      <c r="I327" s="56" t="str">
        <f t="shared" si="18"/>
        <v/>
      </c>
      <c r="J327" s="56" t="str">
        <f t="shared" si="19"/>
        <v/>
      </c>
      <c r="K327" s="104"/>
    </row>
    <row r="328" spans="1:11" s="75" customFormat="1" ht="21.75" customHeight="1" x14ac:dyDescent="0.25">
      <c r="A328" s="138">
        <v>319</v>
      </c>
      <c r="B328" s="62" t="s">
        <v>633</v>
      </c>
      <c r="C328" s="80" t="s">
        <v>634</v>
      </c>
      <c r="D328" s="143" t="s">
        <v>635</v>
      </c>
      <c r="E328" s="44" t="s">
        <v>52</v>
      </c>
      <c r="F328" s="61" t="s">
        <v>213</v>
      </c>
      <c r="G328" s="44" t="str">
        <f t="shared" si="16"/>
        <v>X</v>
      </c>
      <c r="H328" s="56" t="str">
        <f t="shared" si="17"/>
        <v/>
      </c>
      <c r="I328" s="56" t="str">
        <f t="shared" si="18"/>
        <v/>
      </c>
      <c r="J328" s="56" t="str">
        <f t="shared" si="19"/>
        <v/>
      </c>
      <c r="K328" s="74"/>
    </row>
    <row r="329" spans="1:11" s="75" customFormat="1" ht="21.75" customHeight="1" x14ac:dyDescent="0.25">
      <c r="A329" s="138">
        <v>320</v>
      </c>
      <c r="B329" s="62" t="s">
        <v>636</v>
      </c>
      <c r="C329" s="80" t="s">
        <v>637</v>
      </c>
      <c r="D329" s="143" t="s">
        <v>638</v>
      </c>
      <c r="E329" s="44" t="s">
        <v>87</v>
      </c>
      <c r="F329" s="61" t="s">
        <v>72</v>
      </c>
      <c r="G329" s="44" t="str">
        <f t="shared" si="16"/>
        <v/>
      </c>
      <c r="H329" s="56" t="str">
        <f t="shared" si="17"/>
        <v>X</v>
      </c>
      <c r="I329" s="56" t="str">
        <f t="shared" si="18"/>
        <v/>
      </c>
      <c r="J329" s="56" t="str">
        <f t="shared" si="19"/>
        <v/>
      </c>
      <c r="K329" s="74"/>
    </row>
    <row r="330" spans="1:11" s="75" customFormat="1" ht="21.75" customHeight="1" x14ac:dyDescent="0.25">
      <c r="A330" s="138">
        <v>321</v>
      </c>
      <c r="B330" s="62" t="s">
        <v>144</v>
      </c>
      <c r="C330" s="80" t="s">
        <v>191</v>
      </c>
      <c r="D330" s="144" t="s">
        <v>639</v>
      </c>
      <c r="E330" s="44" t="s">
        <v>87</v>
      </c>
      <c r="F330" s="61" t="s">
        <v>72</v>
      </c>
      <c r="G330" s="44" t="str">
        <f t="shared" si="16"/>
        <v/>
      </c>
      <c r="H330" s="56" t="str">
        <f t="shared" si="17"/>
        <v>X</v>
      </c>
      <c r="I330" s="56" t="str">
        <f t="shared" si="18"/>
        <v/>
      </c>
      <c r="J330" s="56" t="str">
        <f t="shared" si="19"/>
        <v/>
      </c>
      <c r="K330" s="86"/>
    </row>
    <row r="331" spans="1:11" s="75" customFormat="1" ht="21.75" customHeight="1" x14ac:dyDescent="0.25">
      <c r="A331" s="138">
        <v>322</v>
      </c>
      <c r="B331" s="62" t="s">
        <v>640</v>
      </c>
      <c r="C331" s="80" t="s">
        <v>340</v>
      </c>
      <c r="D331" s="143" t="s">
        <v>641</v>
      </c>
      <c r="E331" s="44" t="s">
        <v>52</v>
      </c>
      <c r="F331" s="61" t="s">
        <v>72</v>
      </c>
      <c r="G331" s="44" t="str">
        <f t="shared" si="16"/>
        <v>X</v>
      </c>
      <c r="H331" s="56" t="str">
        <f t="shared" si="17"/>
        <v/>
      </c>
      <c r="I331" s="56" t="str">
        <f t="shared" si="18"/>
        <v/>
      </c>
      <c r="J331" s="56" t="str">
        <f t="shared" si="19"/>
        <v/>
      </c>
      <c r="K331" s="74"/>
    </row>
    <row r="332" spans="1:11" s="115" customFormat="1" ht="31.5" x14ac:dyDescent="0.25">
      <c r="A332" s="138">
        <v>323</v>
      </c>
      <c r="B332" s="62" t="s">
        <v>642</v>
      </c>
      <c r="C332" s="80" t="s">
        <v>643</v>
      </c>
      <c r="D332" s="65" t="s">
        <v>644</v>
      </c>
      <c r="E332" s="44" t="s">
        <v>52</v>
      </c>
      <c r="F332" s="61" t="s">
        <v>645</v>
      </c>
      <c r="G332" s="44" t="str">
        <f t="shared" si="16"/>
        <v>X</v>
      </c>
      <c r="H332" s="56" t="str">
        <f t="shared" si="17"/>
        <v/>
      </c>
      <c r="I332" s="56" t="str">
        <f t="shared" si="18"/>
        <v/>
      </c>
      <c r="J332" s="56" t="str">
        <f t="shared" si="19"/>
        <v/>
      </c>
      <c r="K332" s="116"/>
    </row>
    <row r="333" spans="1:11" s="115" customFormat="1" ht="21.75" customHeight="1" x14ac:dyDescent="0.25">
      <c r="A333" s="138">
        <v>324</v>
      </c>
      <c r="B333" s="62" t="s">
        <v>190</v>
      </c>
      <c r="C333" s="80" t="s">
        <v>489</v>
      </c>
      <c r="D333" s="65" t="s">
        <v>646</v>
      </c>
      <c r="E333" s="44" t="s">
        <v>52</v>
      </c>
      <c r="F333" s="61" t="s">
        <v>72</v>
      </c>
      <c r="G333" s="44" t="str">
        <f t="shared" si="16"/>
        <v>X</v>
      </c>
      <c r="H333" s="56" t="str">
        <f t="shared" si="17"/>
        <v/>
      </c>
      <c r="I333" s="56" t="str">
        <f t="shared" si="18"/>
        <v/>
      </c>
      <c r="J333" s="56" t="str">
        <f t="shared" si="19"/>
        <v/>
      </c>
      <c r="K333" s="116"/>
    </row>
    <row r="334" spans="1:11" s="115" customFormat="1" ht="21.75" customHeight="1" x14ac:dyDescent="0.25">
      <c r="A334" s="138">
        <v>325</v>
      </c>
      <c r="B334" s="62" t="s">
        <v>647</v>
      </c>
      <c r="C334" s="80" t="s">
        <v>648</v>
      </c>
      <c r="D334" s="65" t="s">
        <v>649</v>
      </c>
      <c r="E334" s="44" t="s">
        <v>52</v>
      </c>
      <c r="F334" s="61" t="s">
        <v>72</v>
      </c>
      <c r="G334" s="44" t="str">
        <f t="shared" si="16"/>
        <v>X</v>
      </c>
      <c r="H334" s="56" t="str">
        <f t="shared" si="17"/>
        <v/>
      </c>
      <c r="I334" s="56" t="str">
        <f t="shared" si="18"/>
        <v/>
      </c>
      <c r="J334" s="56" t="str">
        <f t="shared" si="19"/>
        <v/>
      </c>
      <c r="K334" s="116"/>
    </row>
    <row r="335" spans="1:11" s="75" customFormat="1" ht="21.75" customHeight="1" x14ac:dyDescent="0.25">
      <c r="A335" s="138">
        <v>326</v>
      </c>
      <c r="B335" s="145" t="s">
        <v>132</v>
      </c>
      <c r="C335" s="146" t="s">
        <v>650</v>
      </c>
      <c r="D335" s="65" t="s">
        <v>651</v>
      </c>
      <c r="E335" s="44" t="s">
        <v>52</v>
      </c>
      <c r="F335" s="61" t="s">
        <v>230</v>
      </c>
      <c r="G335" s="44" t="str">
        <f t="shared" si="16"/>
        <v>X</v>
      </c>
      <c r="H335" s="56" t="str">
        <f t="shared" si="17"/>
        <v/>
      </c>
      <c r="I335" s="56" t="str">
        <f t="shared" si="18"/>
        <v/>
      </c>
      <c r="J335" s="56" t="str">
        <f t="shared" si="19"/>
        <v/>
      </c>
      <c r="K335" s="74"/>
    </row>
    <row r="336" spans="1:11" s="20" customFormat="1" ht="31.5" x14ac:dyDescent="0.25">
      <c r="A336" s="138">
        <v>327</v>
      </c>
      <c r="B336" s="62" t="s">
        <v>652</v>
      </c>
      <c r="C336" s="63" t="s">
        <v>253</v>
      </c>
      <c r="D336" s="65" t="s">
        <v>653</v>
      </c>
      <c r="E336" s="44" t="s">
        <v>87</v>
      </c>
      <c r="F336" s="61" t="s">
        <v>234</v>
      </c>
      <c r="G336" s="44" t="str">
        <f t="shared" si="16"/>
        <v/>
      </c>
      <c r="H336" s="56" t="str">
        <f t="shared" si="17"/>
        <v>X</v>
      </c>
      <c r="I336" s="56" t="str">
        <f t="shared" si="18"/>
        <v/>
      </c>
      <c r="J336" s="56" t="str">
        <f t="shared" si="19"/>
        <v/>
      </c>
      <c r="K336" s="67"/>
    </row>
    <row r="337" spans="1:11" s="75" customFormat="1" ht="23.25" customHeight="1" x14ac:dyDescent="0.25">
      <c r="A337" s="138">
        <v>328</v>
      </c>
      <c r="B337" s="62" t="s">
        <v>69</v>
      </c>
      <c r="C337" s="63" t="s">
        <v>208</v>
      </c>
      <c r="D337" s="65" t="s">
        <v>654</v>
      </c>
      <c r="E337" s="44" t="s">
        <v>87</v>
      </c>
      <c r="F337" s="61" t="s">
        <v>72</v>
      </c>
      <c r="G337" s="44" t="str">
        <f t="shared" si="16"/>
        <v/>
      </c>
      <c r="H337" s="56" t="str">
        <f t="shared" si="17"/>
        <v>X</v>
      </c>
      <c r="I337" s="56" t="str">
        <f t="shared" si="18"/>
        <v/>
      </c>
      <c r="J337" s="56" t="str">
        <f t="shared" si="19"/>
        <v/>
      </c>
      <c r="K337" s="74"/>
    </row>
    <row r="338" spans="1:11" s="20" customFormat="1" ht="47.25" x14ac:dyDescent="0.25">
      <c r="A338" s="138">
        <v>329</v>
      </c>
      <c r="B338" s="147" t="s">
        <v>655</v>
      </c>
      <c r="C338" s="148" t="s">
        <v>165</v>
      </c>
      <c r="D338" s="65" t="s">
        <v>656</v>
      </c>
      <c r="E338" s="44" t="s">
        <v>52</v>
      </c>
      <c r="F338" s="61" t="s">
        <v>242</v>
      </c>
      <c r="G338" s="44" t="str">
        <f t="shared" si="16"/>
        <v>X</v>
      </c>
      <c r="H338" s="56" t="str">
        <f t="shared" si="17"/>
        <v/>
      </c>
      <c r="I338" s="56" t="str">
        <f t="shared" si="18"/>
        <v/>
      </c>
      <c r="J338" s="56" t="str">
        <f t="shared" si="19"/>
        <v/>
      </c>
      <c r="K338" s="67"/>
    </row>
    <row r="339" spans="1:11" s="75" customFormat="1" ht="23.25" customHeight="1" x14ac:dyDescent="0.25">
      <c r="A339" s="149"/>
      <c r="B339" s="221" t="s">
        <v>657</v>
      </c>
      <c r="C339" s="222"/>
      <c r="D339" s="149"/>
      <c r="E339" s="149"/>
      <c r="F339" s="150"/>
      <c r="G339" s="151">
        <f>G7+G268+G282+G293</f>
        <v>176</v>
      </c>
      <c r="H339" s="151">
        <f t="shared" ref="H339:J339" si="24">H7+H268+H282+H293</f>
        <v>139</v>
      </c>
      <c r="I339" s="151">
        <f t="shared" si="24"/>
        <v>8</v>
      </c>
      <c r="J339" s="151">
        <f t="shared" si="24"/>
        <v>2</v>
      </c>
      <c r="K339" s="149"/>
    </row>
    <row r="340" spans="1:11" s="75" customFormat="1" ht="12" customHeight="1" x14ac:dyDescent="0.25">
      <c r="A340" s="152"/>
      <c r="B340" s="153"/>
      <c r="C340" s="153"/>
      <c r="D340" s="152"/>
      <c r="E340" s="152"/>
      <c r="F340" s="154"/>
      <c r="G340" s="153"/>
      <c r="H340" s="153"/>
      <c r="I340" s="153"/>
      <c r="J340" s="153"/>
      <c r="K340" s="152"/>
    </row>
    <row r="341" spans="1:11" customFormat="1" ht="30.75" customHeight="1" x14ac:dyDescent="0.25">
      <c r="A341" s="22"/>
      <c r="B341" s="223" t="s">
        <v>658</v>
      </c>
      <c r="C341" s="223"/>
      <c r="D341" s="223"/>
      <c r="E341" s="223"/>
      <c r="F341" s="223"/>
      <c r="G341" s="223"/>
      <c r="H341" s="223"/>
      <c r="I341" s="223"/>
      <c r="J341" s="223"/>
      <c r="K341" s="223"/>
    </row>
    <row r="342" spans="1:11" customFormat="1" ht="19.5" customHeight="1" x14ac:dyDescent="0.25">
      <c r="A342" s="22"/>
      <c r="B342" s="223" t="s">
        <v>659</v>
      </c>
      <c r="C342" s="223"/>
      <c r="D342" s="223"/>
      <c r="E342" s="223"/>
      <c r="F342" s="223"/>
      <c r="G342" s="223"/>
      <c r="H342" s="223"/>
      <c r="I342" s="223"/>
      <c r="J342" s="223"/>
      <c r="K342" s="223"/>
    </row>
    <row r="343" spans="1:11" customFormat="1" ht="19.5" customHeight="1" x14ac:dyDescent="0.3">
      <c r="A343" s="22"/>
      <c r="B343" s="155" t="s">
        <v>660</v>
      </c>
      <c r="C343" s="155"/>
      <c r="D343" s="155"/>
      <c r="E343" s="155"/>
      <c r="F343" s="156"/>
      <c r="G343" s="155"/>
      <c r="H343" s="34"/>
      <c r="I343" s="157"/>
    </row>
    <row r="344" spans="1:11" customFormat="1" ht="19.5" customHeight="1" x14ac:dyDescent="0.3">
      <c r="A344" s="22"/>
      <c r="B344" s="158" t="s">
        <v>661</v>
      </c>
      <c r="C344" s="155"/>
      <c r="D344" s="155"/>
      <c r="E344" s="155"/>
      <c r="F344" s="155"/>
      <c r="G344" s="155"/>
      <c r="H344" s="34"/>
      <c r="I344" s="157"/>
    </row>
    <row r="345" spans="1:11" customFormat="1" ht="19.5" customHeight="1" x14ac:dyDescent="0.3">
      <c r="A345" s="22"/>
      <c r="B345" s="216" t="s">
        <v>662</v>
      </c>
      <c r="C345" s="216"/>
      <c r="D345" s="216"/>
      <c r="E345" s="216"/>
      <c r="F345" s="216"/>
      <c r="G345" s="43">
        <v>132</v>
      </c>
      <c r="H345" s="159">
        <f>G345/260</f>
        <v>0.50769230769230766</v>
      </c>
      <c r="I345" s="157"/>
    </row>
    <row r="346" spans="1:11" customFormat="1" ht="19.5" customHeight="1" x14ac:dyDescent="0.3">
      <c r="A346" s="22"/>
      <c r="B346" s="216" t="s">
        <v>663</v>
      </c>
      <c r="C346" s="216"/>
      <c r="D346" s="216"/>
      <c r="E346" s="216"/>
      <c r="F346" s="216"/>
      <c r="G346" s="43">
        <v>115</v>
      </c>
      <c r="H346" s="159">
        <f>G346/260</f>
        <v>0.44230769230769229</v>
      </c>
      <c r="I346" s="157"/>
    </row>
    <row r="347" spans="1:11" customFormat="1" ht="19.5" customHeight="1" x14ac:dyDescent="0.3">
      <c r="A347" s="22"/>
      <c r="B347" s="216" t="s">
        <v>664</v>
      </c>
      <c r="C347" s="216"/>
      <c r="D347" s="216"/>
      <c r="E347" s="216"/>
      <c r="F347" s="216"/>
      <c r="G347" s="43">
        <v>8</v>
      </c>
      <c r="H347" s="159">
        <f>G347/260</f>
        <v>3.0769230769230771E-2</v>
      </c>
      <c r="I347" s="157"/>
    </row>
    <row r="348" spans="1:11" customFormat="1" ht="19.5" customHeight="1" x14ac:dyDescent="0.3">
      <c r="A348" s="22"/>
      <c r="B348" s="216" t="s">
        <v>665</v>
      </c>
      <c r="C348" s="216"/>
      <c r="D348" s="216"/>
      <c r="E348" s="216"/>
      <c r="F348" s="216"/>
      <c r="G348" s="43">
        <v>2</v>
      </c>
      <c r="H348" s="159">
        <f>G348/260</f>
        <v>7.6923076923076927E-3</v>
      </c>
      <c r="I348" s="157"/>
    </row>
    <row r="349" spans="1:11" customFormat="1" ht="33" customHeight="1" x14ac:dyDescent="0.25">
      <c r="A349" s="22"/>
      <c r="B349" s="216" t="s">
        <v>15</v>
      </c>
      <c r="C349" s="216"/>
      <c r="D349" s="216"/>
      <c r="E349" s="216"/>
      <c r="F349" s="216"/>
      <c r="G349" s="43">
        <v>3</v>
      </c>
      <c r="H349" s="159">
        <f>100%-H345-H346-H347-H348</f>
        <v>1.1538461538461581E-2</v>
      </c>
      <c r="I349" s="217" t="s">
        <v>666</v>
      </c>
      <c r="J349" s="217"/>
      <c r="K349" s="217"/>
    </row>
    <row r="350" spans="1:11" customFormat="1" ht="19.5" customHeight="1" x14ac:dyDescent="0.3">
      <c r="A350" s="22"/>
      <c r="B350" s="160" t="s">
        <v>667</v>
      </c>
      <c r="C350" s="155"/>
      <c r="D350" s="155"/>
      <c r="E350" s="155"/>
      <c r="F350" s="155"/>
      <c r="G350" s="155"/>
      <c r="H350" s="34"/>
      <c r="I350" s="157"/>
    </row>
    <row r="351" spans="1:11" customFormat="1" ht="19.5" customHeight="1" x14ac:dyDescent="0.3">
      <c r="A351" s="22"/>
      <c r="B351" s="216" t="s">
        <v>662</v>
      </c>
      <c r="C351" s="216"/>
      <c r="D351" s="216"/>
      <c r="E351" s="216"/>
      <c r="F351" s="216"/>
      <c r="G351" s="43">
        <v>6</v>
      </c>
      <c r="H351" s="159">
        <f>G351/13</f>
        <v>0.46153846153846156</v>
      </c>
      <c r="I351" s="157"/>
    </row>
    <row r="352" spans="1:11" customFormat="1" ht="19.5" customHeight="1" x14ac:dyDescent="0.3">
      <c r="A352" s="22"/>
      <c r="B352" s="216" t="s">
        <v>663</v>
      </c>
      <c r="C352" s="216"/>
      <c r="D352" s="216"/>
      <c r="E352" s="216"/>
      <c r="F352" s="216"/>
      <c r="G352" s="43">
        <v>7</v>
      </c>
      <c r="H352" s="159">
        <f>100%-H351</f>
        <v>0.53846153846153844</v>
      </c>
      <c r="I352" s="157"/>
    </row>
    <row r="353" spans="1:11" customFormat="1" ht="19.5" customHeight="1" x14ac:dyDescent="0.3">
      <c r="A353" s="22"/>
      <c r="B353" s="158" t="s">
        <v>668</v>
      </c>
      <c r="C353" s="155"/>
      <c r="D353" s="155"/>
      <c r="E353" s="155"/>
      <c r="F353" s="155"/>
      <c r="G353" s="161"/>
      <c r="H353" s="34"/>
      <c r="I353" s="157"/>
    </row>
    <row r="354" spans="1:11" customFormat="1" ht="19.5" customHeight="1" x14ac:dyDescent="0.3">
      <c r="A354" s="22"/>
      <c r="B354" s="216" t="s">
        <v>662</v>
      </c>
      <c r="C354" s="216"/>
      <c r="D354" s="216"/>
      <c r="E354" s="216">
        <v>10</v>
      </c>
      <c r="F354" s="216"/>
      <c r="G354" s="43">
        <v>9</v>
      </c>
      <c r="H354" s="159">
        <f>G354/10</f>
        <v>0.9</v>
      </c>
      <c r="I354" s="157"/>
    </row>
    <row r="355" spans="1:11" customFormat="1" ht="19.5" customHeight="1" x14ac:dyDescent="0.3">
      <c r="A355" s="22"/>
      <c r="B355" s="216" t="s">
        <v>663</v>
      </c>
      <c r="C355" s="216"/>
      <c r="D355" s="216"/>
      <c r="E355" s="216"/>
      <c r="F355" s="216"/>
      <c r="G355" s="43">
        <v>1</v>
      </c>
      <c r="H355" s="159">
        <f>100%-H354</f>
        <v>9.9999999999999978E-2</v>
      </c>
      <c r="I355" s="157"/>
    </row>
    <row r="356" spans="1:11" customFormat="1" ht="19.5" customHeight="1" x14ac:dyDescent="0.3">
      <c r="A356" s="22"/>
      <c r="B356" s="162" t="s">
        <v>669</v>
      </c>
      <c r="C356" s="162"/>
      <c r="D356" s="162"/>
      <c r="E356" s="162"/>
      <c r="F356" s="155"/>
      <c r="G356" s="161"/>
      <c r="H356" s="34"/>
      <c r="I356" s="157"/>
    </row>
    <row r="357" spans="1:11" customFormat="1" ht="19.5" customHeight="1" x14ac:dyDescent="0.3">
      <c r="A357" s="22"/>
      <c r="B357" s="216" t="s">
        <v>662</v>
      </c>
      <c r="C357" s="216"/>
      <c r="D357" s="216"/>
      <c r="E357" s="216">
        <v>46</v>
      </c>
      <c r="F357" s="216"/>
      <c r="G357" s="43">
        <v>29</v>
      </c>
      <c r="H357" s="159">
        <f>G357/45</f>
        <v>0.64444444444444449</v>
      </c>
      <c r="I357" s="157"/>
    </row>
    <row r="358" spans="1:11" customFormat="1" ht="19.5" customHeight="1" x14ac:dyDescent="0.25">
      <c r="A358" s="163"/>
      <c r="B358" s="216" t="s">
        <v>663</v>
      </c>
      <c r="C358" s="216"/>
      <c r="D358" s="216"/>
      <c r="E358" s="216">
        <v>1</v>
      </c>
      <c r="F358" s="216"/>
      <c r="G358" s="56">
        <v>16</v>
      </c>
      <c r="H358" s="159">
        <f>100%-H357</f>
        <v>0.35555555555555551</v>
      </c>
      <c r="I358" s="35"/>
    </row>
    <row r="359" spans="1:11" customFormat="1" ht="19.5" customHeight="1" x14ac:dyDescent="0.25">
      <c r="A359" s="163"/>
      <c r="B359" s="164"/>
      <c r="C359" s="164"/>
      <c r="D359" s="164"/>
      <c r="E359" s="164"/>
      <c r="F359" s="164"/>
      <c r="G359" s="165"/>
      <c r="H359" s="35"/>
      <c r="I359" s="35"/>
    </row>
    <row r="360" spans="1:11" x14ac:dyDescent="0.25">
      <c r="D360" s="168"/>
      <c r="E360" s="168"/>
      <c r="F360" s="214" t="s">
        <v>39</v>
      </c>
      <c r="G360" s="214"/>
      <c r="H360" s="214"/>
      <c r="I360" s="214"/>
      <c r="J360" s="214"/>
      <c r="K360" s="214"/>
    </row>
    <row r="361" spans="1:11" x14ac:dyDescent="0.25">
      <c r="A361" s="215" t="s">
        <v>670</v>
      </c>
      <c r="B361" s="215"/>
      <c r="C361" s="215"/>
      <c r="D361" s="169"/>
      <c r="E361" s="170"/>
      <c r="F361" s="170"/>
      <c r="G361" s="215" t="s">
        <v>40</v>
      </c>
      <c r="H361" s="215"/>
      <c r="I361" s="215"/>
      <c r="J361" s="215"/>
      <c r="K361" s="215"/>
    </row>
  </sheetData>
  <mergeCells count="27">
    <mergeCell ref="G6:J6"/>
    <mergeCell ref="A1:F1"/>
    <mergeCell ref="G1:K1"/>
    <mergeCell ref="A2:D2"/>
    <mergeCell ref="A3:K3"/>
    <mergeCell ref="B5:C5"/>
    <mergeCell ref="I349:K349"/>
    <mergeCell ref="G48:J48"/>
    <mergeCell ref="G75:J75"/>
    <mergeCell ref="G115:J115"/>
    <mergeCell ref="B339:C339"/>
    <mergeCell ref="B341:K341"/>
    <mergeCell ref="B342:K342"/>
    <mergeCell ref="B345:F345"/>
    <mergeCell ref="B346:F346"/>
    <mergeCell ref="B347:F347"/>
    <mergeCell ref="B348:F348"/>
    <mergeCell ref="B349:F349"/>
    <mergeCell ref="F360:K360"/>
    <mergeCell ref="A361:C361"/>
    <mergeCell ref="G361:K361"/>
    <mergeCell ref="B351:F351"/>
    <mergeCell ref="B352:F352"/>
    <mergeCell ref="B354:F354"/>
    <mergeCell ref="B355:F355"/>
    <mergeCell ref="B357:F357"/>
    <mergeCell ref="B358:F358"/>
  </mergeCells>
  <pageMargins left="0.36" right="0.23" top="0.64" bottom="0.62" header="0.3" footer="0.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Hiệu trưởng (1)</vt:lpstr>
      <vt:lpstr>Hiệu trưởng</vt:lpstr>
      <vt:lpstr>Đơn vị</vt:lpstr>
      <vt:lpstr>TH KQ DG Q1-19</vt:lpstr>
      <vt:lpstr>'Đơn vị'!Print_Area</vt:lpstr>
      <vt:lpstr>'Hiệu trưởng'!Print_Titles</vt:lpstr>
      <vt:lpstr>'Hiệu trưởng (1)'!Print_Titles</vt:lpstr>
      <vt:lpstr>'TH KQ DG Q1-19'!Print_Titles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2019-07-17T05:40:58Z</dcterms:modified>
</cp:coreProperties>
</file>